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990" windowHeight="12060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6" i="1"/>
  <c r="U17"/>
  <c r="U18"/>
  <c r="U19" s="1"/>
  <c r="U55"/>
  <c r="U54"/>
  <c r="U53"/>
  <c r="U70"/>
  <c r="T13"/>
  <c r="S13"/>
  <c r="R13"/>
  <c r="Q13"/>
  <c r="P13"/>
  <c r="O13"/>
  <c r="U69"/>
  <c r="U68"/>
  <c r="U66"/>
  <c r="U64"/>
  <c r="U63"/>
  <c r="U62"/>
  <c r="S14" l="1"/>
  <c r="T14"/>
  <c r="M12"/>
  <c r="N12"/>
  <c r="O12"/>
  <c r="P12"/>
  <c r="J12"/>
  <c r="K12"/>
  <c r="I12"/>
  <c r="P14"/>
  <c r="O14"/>
  <c r="H12" l="1"/>
  <c r="H14"/>
  <c r="H11"/>
  <c r="N13"/>
  <c r="M13"/>
  <c r="L13"/>
  <c r="H13" l="1"/>
</calcChain>
</file>

<file path=xl/sharedStrings.xml><?xml version="1.0" encoding="utf-8"?>
<sst xmlns="http://schemas.openxmlformats.org/spreadsheetml/2006/main" count="152" uniqueCount="116">
  <si>
    <t>№ п/п</t>
  </si>
  <si>
    <t>инициатор закупки</t>
  </si>
  <si>
    <t>БПО Славянка Эвенкийский участок</t>
  </si>
  <si>
    <t>Бригада КРС № 1</t>
  </si>
  <si>
    <t>Бригада КРС № 2</t>
  </si>
  <si>
    <t>Бригада КРС № 3</t>
  </si>
  <si>
    <t>Куюмбинский ЛУ Куст №125</t>
  </si>
  <si>
    <t>Терско-Камовский ЛУ №516</t>
  </si>
  <si>
    <t>Заказчик</t>
  </si>
  <si>
    <t>Грузополучатель</t>
  </si>
  <si>
    <t>Ед. изм.</t>
  </si>
  <si>
    <t>Кол-во к поставке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</si>
  <si>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</si>
  <si>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</si>
  <si>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</si>
  <si>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</si>
  <si>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</si>
  <si>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</si>
  <si>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</si>
  <si>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</si>
  <si>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</si>
  <si>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</si>
  <si>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</si>
  <si>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</si>
  <si>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</si>
  <si>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</si>
  <si>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</si>
  <si>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</si>
  <si>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ООО "БНГРЭ"</t>
  </si>
  <si>
    <t>т</t>
  </si>
  <si>
    <t>Куюмбинский ЛУ Куст №116</t>
  </si>
  <si>
    <t>Куюмбинский ЛУ Куст №53</t>
  </si>
  <si>
    <t>Куюмбинский ЛУ Куст №123</t>
  </si>
  <si>
    <t>Арктика</t>
  </si>
  <si>
    <t>Аркт.</t>
  </si>
  <si>
    <t>Дата поставки</t>
  </si>
  <si>
    <t>Топливо дизельное  Зимнее с поставкой по зимним автомобильным дорогам</t>
  </si>
  <si>
    <t>с 20.01.2021г. по 30.04.2021г.</t>
  </si>
  <si>
    <t>Топливо дизельное Арктическое с поставкой по зимним автомобильным дорогам</t>
  </si>
  <si>
    <t>с 20.01.2021г. по 30.04.2021г</t>
  </si>
  <si>
    <t>Топливо дизельное  Зимнее с поставкой по вдольтрассовому проезду ПАО «Транснефть»</t>
  </si>
  <si>
    <t>с 01.06.2021г. по 30.12.2021г.</t>
  </si>
  <si>
    <t>Топливо дизельное Арктическое с поставкой по вдольтрассовому проезду ПАО «Транснефть»</t>
  </si>
  <si>
    <t>14</t>
  </si>
  <si>
    <t>15</t>
  </si>
  <si>
    <t>16</t>
  </si>
  <si>
    <t>17</t>
  </si>
  <si>
    <t>18</t>
  </si>
  <si>
    <t xml:space="preserve">№ ПДО: </t>
  </si>
  <si>
    <t>График поставки МТР</t>
  </si>
  <si>
    <t>Подпись:________________________________ /Должность, Фамилия И.О./</t>
  </si>
  <si>
    <t>БПО</t>
  </si>
  <si>
    <t>Арктика ОАиП, УИС</t>
  </si>
  <si>
    <t>КЛУ</t>
  </si>
  <si>
    <t>ОАиП Арктика</t>
  </si>
  <si>
    <t xml:space="preserve">№10 704 из БПО БНГРЭ, </t>
  </si>
  <si>
    <t>№10 703 из Замеры дебита скважин (исследование скважин) ООО"СН-КНГ" МЗК№1</t>
  </si>
  <si>
    <t>Лот № 1:</t>
  </si>
  <si>
    <t>Лодочный ЛУ №16</t>
  </si>
  <si>
    <t>ОГМ</t>
  </si>
  <si>
    <t>ОГЭ</t>
  </si>
  <si>
    <t>Лодочный ЛУ №15</t>
  </si>
  <si>
    <t>Лодочный ЛУ №12</t>
  </si>
  <si>
    <t>Рассчет ЛОТ №1 ТКЛУ,КЛУ, ЮТЛУ</t>
  </si>
  <si>
    <t>Рассчет  ЛОТ №2 ЛЛУ</t>
  </si>
  <si>
    <t>* потребность по месяцам. Завоз необходимо произвести по зимним автомобильным дорогам до 15.04.2022г.</t>
  </si>
  <si>
    <t>ОАиП</t>
  </si>
  <si>
    <t>Приложение 3 к Форме 2 Распределение дизельного топлива по срокам поставки</t>
  </si>
  <si>
    <t>Бригада КРС № 4</t>
  </si>
  <si>
    <t>Куюмбинский ЛУ Куст №2</t>
  </si>
  <si>
    <t>Юрубчено-Тохомское М №74</t>
  </si>
  <si>
    <t>Куюмбинский ЛУ Куст №124</t>
  </si>
  <si>
    <t>Куюмбинский ЛУ Куст №25</t>
  </si>
  <si>
    <t>Терско-Камовский ЛУ Куст №73</t>
  </si>
  <si>
    <t>Куюмбинский ЛУ Куст №135</t>
  </si>
  <si>
    <t>Бригада КРС № 5</t>
  </si>
  <si>
    <t>Куюмбинский ЛУ Куст №117</t>
  </si>
  <si>
    <t>БПО БНГРЭ</t>
  </si>
  <si>
    <t>Замеры дебита скважин (исследование скважин) ООО"СН-КНГ" МЗК№1</t>
  </si>
  <si>
    <t>Январь 2022 г.</t>
  </si>
  <si>
    <t>Февраль 2022 г.</t>
  </si>
  <si>
    <t>Март 2022 г.</t>
  </si>
  <si>
    <t>Апрель 2022 г.</t>
  </si>
  <si>
    <t>Май 2022 г.</t>
  </si>
  <si>
    <t>Июнь 2022 г.</t>
  </si>
  <si>
    <t>Июль 2022 г.</t>
  </si>
  <si>
    <t>Август 2022 г.</t>
  </si>
  <si>
    <t>Сентябрь 2022 г.</t>
  </si>
  <si>
    <t>Октябрь 2022 г.</t>
  </si>
  <si>
    <t>Ноябрь 2022 г.</t>
  </si>
  <si>
    <t>Декабрь 2022 г.</t>
  </si>
  <si>
    <t xml:space="preserve"> от 09.11.2021г. Без учета автотранспорта.</t>
  </si>
  <si>
    <t>от 02.11.21г</t>
  </si>
  <si>
    <t>ДТ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</si>
  <si>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</si>
  <si>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</si>
  <si>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</si>
  <si>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</si>
  <si>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</si>
  <si>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</si>
  <si>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</si>
  <si>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</si>
  <si>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</si>
  <si>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</si>
  <si>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</si>
  <si>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</si>
  <si>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Лод 16</t>
  </si>
  <si>
    <t>Лод 15</t>
  </si>
  <si>
    <t>Лод 12</t>
  </si>
  <si>
    <t>Юр 74</t>
  </si>
  <si>
    <t>ТК-548</t>
  </si>
  <si>
    <t>По кустам</t>
  </si>
  <si>
    <t>Итого</t>
  </si>
  <si>
    <t>Арктика от ОАиП от 15.11.2021г</t>
  </si>
  <si>
    <t>101-БНГРЭ-2021</t>
  </si>
  <si>
    <t>Поставка дизельного топлива (Объекты КЛУ, ТКЛУ, ЮТМ)
DAP (ИНКОТЕРМС 2010) буровые площадки на Куюмбинском, Терско-Камовском и Юрубчено-Тохомском ЛУ.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</si>
</sst>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7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"/>
      <family val="1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0" fillId="0" borderId="8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right" vertic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left"/>
    </xf>
    <xf numFmtId="164" fontId="0" fillId="2" borderId="8" xfId="0" applyNumberFormat="1" applyFill="1" applyBorder="1" applyAlignment="1">
      <alignment horizontal="left"/>
    </xf>
    <xf numFmtId="164" fontId="6" fillId="0" borderId="0" xfId="0" applyNumberFormat="1" applyFont="1" applyAlignment="1">
      <alignment horizontal="left"/>
    </xf>
    <xf numFmtId="164" fontId="0" fillId="0" borderId="1" xfId="0" applyNumberFormat="1" applyFill="1" applyBorder="1" applyAlignment="1">
      <alignment horizontal="left"/>
    </xf>
    <xf numFmtId="164" fontId="8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vertical="top" wrapText="1" indent="5"/>
    </xf>
    <xf numFmtId="0" fontId="3" fillId="0" borderId="1" xfId="0" applyFont="1" applyBorder="1" applyAlignment="1">
      <alignment vertical="top"/>
    </xf>
    <xf numFmtId="0" fontId="0" fillId="0" borderId="1" xfId="0" applyFill="1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 wrapText="1"/>
    </xf>
    <xf numFmtId="164" fontId="0" fillId="0" borderId="0" xfId="0" applyNumberFormat="1" applyFill="1" applyAlignment="1">
      <alignment horizontal="left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 indent="5"/>
    </xf>
    <xf numFmtId="0" fontId="7" fillId="0" borderId="1" xfId="0" applyFont="1" applyBorder="1" applyAlignment="1">
      <alignment horizontal="center" vertical="top" wrapText="1"/>
    </xf>
    <xf numFmtId="2" fontId="6" fillId="2" borderId="5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0" fontId="0" fillId="0" borderId="1" xfId="0" applyBorder="1"/>
    <xf numFmtId="165" fontId="6" fillId="4" borderId="5" xfId="0" applyNumberFormat="1" applyFont="1" applyFill="1" applyBorder="1" applyAlignment="1">
      <alignment horizontal="right" vertical="center" wrapText="1"/>
    </xf>
    <xf numFmtId="164" fontId="6" fillId="2" borderId="19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0" borderId="20" xfId="0" applyFont="1" applyBorder="1" applyAlignment="1">
      <alignment vertical="top" wrapText="1"/>
    </xf>
    <xf numFmtId="4" fontId="6" fillId="7" borderId="5" xfId="0" applyNumberFormat="1" applyFont="1" applyFill="1" applyBorder="1" applyAlignment="1">
      <alignment horizontal="right" vertical="center" wrapText="1"/>
    </xf>
    <xf numFmtId="2" fontId="0" fillId="7" borderId="1" xfId="0" applyNumberFormat="1" applyFill="1" applyBorder="1"/>
    <xf numFmtId="0" fontId="0" fillId="7" borderId="8" xfId="0" applyFill="1" applyBorder="1"/>
    <xf numFmtId="2" fontId="6" fillId="6" borderId="5" xfId="0" applyNumberFormat="1" applyFont="1" applyFill="1" applyBorder="1" applyAlignment="1">
      <alignment horizontal="right" vertical="center" wrapText="1"/>
    </xf>
    <xf numFmtId="0" fontId="0" fillId="6" borderId="16" xfId="0" applyFill="1" applyBorder="1"/>
    <xf numFmtId="2" fontId="0" fillId="6" borderId="21" xfId="0" applyNumberFormat="1" applyFill="1" applyBorder="1"/>
    <xf numFmtId="0" fontId="0" fillId="6" borderId="1" xfId="0" applyFill="1" applyBorder="1"/>
    <xf numFmtId="0" fontId="0" fillId="6" borderId="22" xfId="0" applyFill="1" applyBorder="1"/>
    <xf numFmtId="2" fontId="6" fillId="6" borderId="8" xfId="0" applyNumberFormat="1" applyFont="1" applyFill="1" applyBorder="1" applyAlignment="1">
      <alignment horizontal="right" vertical="center"/>
    </xf>
    <xf numFmtId="0" fontId="0" fillId="6" borderId="8" xfId="0" applyFill="1" applyBorder="1"/>
    <xf numFmtId="0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164" fontId="6" fillId="6" borderId="5" xfId="0" applyNumberFormat="1" applyFont="1" applyFill="1" applyBorder="1" applyAlignment="1">
      <alignment horizontal="right" vertical="center"/>
    </xf>
    <xf numFmtId="2" fontId="0" fillId="4" borderId="1" xfId="0" applyNumberFormat="1" applyFill="1" applyBorder="1"/>
    <xf numFmtId="0" fontId="0" fillId="4" borderId="8" xfId="0" applyFill="1" applyBorder="1"/>
    <xf numFmtId="164" fontId="6" fillId="4" borderId="19" xfId="0" applyNumberFormat="1" applyFont="1" applyFill="1" applyBorder="1" applyAlignment="1">
      <alignment horizontal="right" vertical="center"/>
    </xf>
    <xf numFmtId="1" fontId="6" fillId="4" borderId="19" xfId="0" applyNumberFormat="1" applyFont="1" applyFill="1" applyBorder="1" applyAlignment="1">
      <alignment horizontal="right" vertical="center"/>
    </xf>
    <xf numFmtId="164" fontId="6" fillId="4" borderId="5" xfId="0" applyNumberFormat="1" applyFont="1" applyFill="1" applyBorder="1" applyAlignment="1">
      <alignment horizontal="right" vertical="center"/>
    </xf>
    <xf numFmtId="164" fontId="6" fillId="7" borderId="5" xfId="0" applyNumberFormat="1" applyFont="1" applyFill="1" applyBorder="1" applyAlignment="1">
      <alignment horizontal="right" vertical="center"/>
    </xf>
    <xf numFmtId="1" fontId="6" fillId="7" borderId="19" xfId="0" applyNumberFormat="1" applyFont="1" applyFill="1" applyBorder="1" applyAlignment="1">
      <alignment horizontal="right" vertical="center"/>
    </xf>
    <xf numFmtId="164" fontId="6" fillId="7" borderId="19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31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164" fontId="6" fillId="7" borderId="28" xfId="0" applyNumberFormat="1" applyFont="1" applyFill="1" applyBorder="1" applyAlignment="1">
      <alignment horizontal="right" vertical="center"/>
    </xf>
    <xf numFmtId="164" fontId="6" fillId="0" borderId="34" xfId="0" applyNumberFormat="1" applyFont="1" applyFill="1" applyBorder="1" applyAlignment="1">
      <alignment horizontal="right" vertical="center"/>
    </xf>
    <xf numFmtId="164" fontId="6" fillId="0" borderId="35" xfId="0" applyNumberFormat="1" applyFont="1" applyFill="1" applyBorder="1" applyAlignment="1">
      <alignment horizontal="right" vertical="center"/>
    </xf>
    <xf numFmtId="164" fontId="6" fillId="6" borderId="35" xfId="0" applyNumberFormat="1" applyFont="1" applyFill="1" applyBorder="1" applyAlignment="1">
      <alignment horizontal="right" vertical="center"/>
    </xf>
    <xf numFmtId="164" fontId="6" fillId="6" borderId="36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164" fontId="6" fillId="0" borderId="35" xfId="0" applyNumberFormat="1" applyFont="1" applyFill="1" applyBorder="1" applyAlignment="1">
      <alignment horizontal="right" vertical="center" wrapText="1"/>
    </xf>
    <xf numFmtId="164" fontId="6" fillId="0" borderId="28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0" fillId="0" borderId="8" xfId="0" applyFill="1" applyBorder="1"/>
    <xf numFmtId="0" fontId="6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0" fillId="8" borderId="1" xfId="0" applyFill="1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9" borderId="8" xfId="0" applyFill="1" applyBorder="1"/>
    <xf numFmtId="2" fontId="6" fillId="9" borderId="8" xfId="0" applyNumberFormat="1" applyFont="1" applyFill="1" applyBorder="1" applyAlignment="1">
      <alignment horizontal="right" vertical="center"/>
    </xf>
    <xf numFmtId="165" fontId="6" fillId="9" borderId="8" xfId="0" applyNumberFormat="1" applyFont="1" applyFill="1" applyBorder="1" applyAlignment="1">
      <alignment horizontal="right" vertical="center"/>
    </xf>
    <xf numFmtId="1" fontId="6" fillId="9" borderId="8" xfId="0" applyNumberFormat="1" applyFont="1" applyFill="1" applyBorder="1" applyAlignment="1">
      <alignment horizontal="right" vertical="center"/>
    </xf>
    <xf numFmtId="2" fontId="0" fillId="10" borderId="8" xfId="0" applyNumberFormat="1" applyFill="1" applyBorder="1"/>
    <xf numFmtId="2" fontId="0" fillId="9" borderId="8" xfId="0" applyNumberFormat="1" applyFill="1" applyBorder="1"/>
    <xf numFmtId="0" fontId="6" fillId="5" borderId="1" xfId="0" applyNumberFormat="1" applyFont="1" applyFill="1" applyBorder="1"/>
    <xf numFmtId="0" fontId="6" fillId="5" borderId="1" xfId="0" applyFont="1" applyFill="1" applyBorder="1"/>
    <xf numFmtId="0" fontId="6" fillId="0" borderId="1" xfId="0" applyFont="1" applyFill="1" applyBorder="1"/>
    <xf numFmtId="1" fontId="0" fillId="0" borderId="0" xfId="0" applyNumberFormat="1" applyAlignment="1">
      <alignment horizontal="left"/>
    </xf>
    <xf numFmtId="2" fontId="0" fillId="8" borderId="1" xfId="0" applyNumberForma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165" fontId="12" fillId="0" borderId="5" xfId="0" applyNumberFormat="1" applyFont="1" applyBorder="1" applyAlignment="1">
      <alignment horizontal="right" vertical="center" wrapText="1"/>
    </xf>
    <xf numFmtId="2" fontId="12" fillId="0" borderId="5" xfId="0" applyNumberFormat="1" applyFont="1" applyBorder="1" applyAlignment="1">
      <alignment horizontal="right" vertical="center"/>
    </xf>
    <xf numFmtId="0" fontId="6" fillId="11" borderId="0" xfId="0" applyFont="1" applyFill="1" applyAlignment="1">
      <alignment horizontal="left"/>
    </xf>
    <xf numFmtId="0" fontId="0" fillId="11" borderId="0" xfId="0" applyFill="1" applyAlignment="1">
      <alignment horizontal="left"/>
    </xf>
    <xf numFmtId="165" fontId="12" fillId="0" borderId="5" xfId="0" applyNumberFormat="1" applyFont="1" applyBorder="1" applyAlignment="1">
      <alignment horizontal="right" vertical="center"/>
    </xf>
    <xf numFmtId="1" fontId="12" fillId="0" borderId="5" xfId="0" applyNumberFormat="1" applyFont="1" applyBorder="1" applyAlignment="1">
      <alignment horizontal="right" vertical="center"/>
    </xf>
    <xf numFmtId="165" fontId="0" fillId="0" borderId="1" xfId="0" applyNumberFormat="1" applyFill="1" applyBorder="1"/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Fill="1" applyBorder="1"/>
    <xf numFmtId="0" fontId="14" fillId="0" borderId="37" xfId="0" applyFont="1" applyBorder="1" applyAlignment="1">
      <alignment horizontal="right"/>
    </xf>
    <xf numFmtId="0" fontId="14" fillId="0" borderId="37" xfId="0" applyFont="1" applyBorder="1"/>
    <xf numFmtId="0" fontId="3" fillId="0" borderId="0" xfId="0" applyFont="1"/>
    <xf numFmtId="0" fontId="14" fillId="0" borderId="38" xfId="0" applyFont="1" applyBorder="1"/>
    <xf numFmtId="0" fontId="14" fillId="0" borderId="9" xfId="0" applyFont="1" applyBorder="1"/>
    <xf numFmtId="0" fontId="14" fillId="0" borderId="10" xfId="0" applyFont="1" applyBorder="1"/>
    <xf numFmtId="0" fontId="15" fillId="0" borderId="10" xfId="0" applyFont="1" applyBorder="1"/>
    <xf numFmtId="0" fontId="16" fillId="0" borderId="9" xfId="0" applyFont="1" applyBorder="1" applyAlignment="1">
      <alignment horizontal="right"/>
    </xf>
    <xf numFmtId="0" fontId="14" fillId="6" borderId="37" xfId="0" applyFont="1" applyFill="1" applyBorder="1" applyAlignment="1">
      <alignment horizontal="right"/>
    </xf>
    <xf numFmtId="0" fontId="14" fillId="6" borderId="37" xfId="0" applyFont="1" applyFill="1" applyBorder="1"/>
    <xf numFmtId="0" fontId="14" fillId="6" borderId="39" xfId="0" applyFont="1" applyFill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5" fillId="0" borderId="29" xfId="0" applyFont="1" applyFill="1" applyBorder="1" applyAlignment="1">
      <alignment horizontal="center" textRotation="90" wrapText="1"/>
    </xf>
    <xf numFmtId="0" fontId="5" fillId="0" borderId="31" xfId="0" applyFont="1" applyFill="1" applyBorder="1" applyAlignment="1">
      <alignment horizontal="center" textRotation="90" wrapText="1"/>
    </xf>
    <xf numFmtId="0" fontId="5" fillId="0" borderId="4" xfId="0" applyFont="1" applyFill="1" applyBorder="1" applyAlignment="1">
      <alignment horizontal="center" textRotation="90"/>
    </xf>
    <xf numFmtId="0" fontId="5" fillId="0" borderId="3" xfId="0" applyFont="1" applyFill="1" applyBorder="1" applyAlignment="1">
      <alignment horizontal="center" textRotation="90"/>
    </xf>
    <xf numFmtId="0" fontId="5" fillId="0" borderId="30" xfId="0" applyFont="1" applyFill="1" applyBorder="1" applyAlignment="1">
      <alignment horizontal="center" textRotation="90"/>
    </xf>
    <xf numFmtId="0" fontId="5" fillId="0" borderId="32" xfId="0" applyFont="1" applyFill="1" applyBorder="1" applyAlignment="1">
      <alignment horizontal="center" textRotation="90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textRotation="90"/>
    </xf>
    <xf numFmtId="0" fontId="5" fillId="0" borderId="5" xfId="0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left"/>
    </xf>
    <xf numFmtId="0" fontId="5" fillId="0" borderId="18" xfId="0" applyFont="1" applyFill="1" applyBorder="1" applyAlignment="1">
      <alignment horizontal="center" textRotation="90"/>
    </xf>
    <xf numFmtId="0" fontId="5" fillId="0" borderId="23" xfId="0" applyFont="1" applyFill="1" applyBorder="1" applyAlignment="1">
      <alignment horizontal="center" textRotation="90"/>
    </xf>
    <xf numFmtId="0" fontId="5" fillId="0" borderId="12" xfId="0" applyFont="1" applyFill="1" applyBorder="1" applyAlignment="1">
      <alignment horizontal="center" textRotation="90"/>
    </xf>
    <xf numFmtId="0" fontId="5" fillId="0" borderId="24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I91"/>
  <sheetViews>
    <sheetView tabSelected="1" zoomScale="85" zoomScaleNormal="85" workbookViewId="0">
      <selection activeCell="G7" sqref="G7:G9"/>
    </sheetView>
  </sheetViews>
  <sheetFormatPr defaultColWidth="0" defaultRowHeight="11.45" customHeight="1" zeroHeight="1"/>
  <cols>
    <col min="1" max="1" width="13" style="1" customWidth="1"/>
    <col min="2" max="2" width="10.5" style="1" customWidth="1"/>
    <col min="3" max="3" width="14.5" style="1" customWidth="1"/>
    <col min="4" max="4" width="33.33203125" style="1" customWidth="1"/>
    <col min="5" max="8" width="10.5" style="1" customWidth="1"/>
    <col min="9" max="9" width="12.6640625" style="1" customWidth="1"/>
    <col min="10" max="16" width="10.5" style="1" customWidth="1"/>
    <col min="17" max="17" width="9.83203125" style="1" customWidth="1"/>
    <col min="18" max="20" width="10.5" style="1" customWidth="1"/>
    <col min="21" max="113" width="9.33203125" style="1" hidden="1"/>
    <col min="114" max="16384" width="10.5" hidden="1"/>
  </cols>
  <sheetData>
    <row r="1" spans="1:113" ht="15" customHeight="1">
      <c r="DH1"/>
      <c r="DI1"/>
    </row>
    <row r="2" spans="1:113" ht="15" customHeight="1">
      <c r="A2" s="157" t="s">
        <v>67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DH2"/>
      <c r="DI2"/>
    </row>
    <row r="3" spans="1:113" ht="29.1" customHeight="1">
      <c r="A3" s="63" t="s">
        <v>48</v>
      </c>
      <c r="B3" s="27" t="s">
        <v>114</v>
      </c>
      <c r="C3" s="27"/>
      <c r="D3" s="27"/>
      <c r="E3" s="4"/>
      <c r="F3" s="4"/>
      <c r="G3" s="4"/>
      <c r="H3" s="4"/>
      <c r="I3" s="4"/>
      <c r="J3" s="4"/>
      <c r="K3" s="4"/>
      <c r="AT3" s="5"/>
      <c r="DH3"/>
      <c r="DI3"/>
    </row>
    <row r="4" spans="1:113" s="1" customFormat="1" ht="33" customHeight="1">
      <c r="A4" s="64" t="s">
        <v>57</v>
      </c>
      <c r="B4" s="164" t="s">
        <v>115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AT4" s="6"/>
    </row>
    <row r="5" spans="1:113" ht="15" customHeight="1" thickBot="1">
      <c r="A5" s="2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</row>
    <row r="6" spans="1:113" s="30" customFormat="1" ht="12" thickBot="1">
      <c r="A6" s="149" t="s">
        <v>0</v>
      </c>
      <c r="B6" s="149" t="s">
        <v>1</v>
      </c>
      <c r="C6" s="158" t="s">
        <v>35</v>
      </c>
      <c r="D6" s="161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</row>
    <row r="7" spans="1:113" s="31" customFormat="1" ht="12" thickBot="1">
      <c r="A7" s="154"/>
      <c r="B7" s="154"/>
      <c r="C7" s="159"/>
      <c r="D7" s="77"/>
      <c r="E7" s="149" t="s">
        <v>8</v>
      </c>
      <c r="F7" s="149" t="s">
        <v>9</v>
      </c>
      <c r="G7" s="149" t="s">
        <v>10</v>
      </c>
      <c r="H7" s="149" t="s">
        <v>11</v>
      </c>
      <c r="I7" s="155" t="s">
        <v>49</v>
      </c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42"/>
      <c r="AJ7" s="142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</row>
    <row r="8" spans="1:113" s="31" customFormat="1" ht="41.1" customHeight="1">
      <c r="A8" s="154"/>
      <c r="B8" s="154"/>
      <c r="C8" s="159"/>
      <c r="D8" s="147" t="s">
        <v>12</v>
      </c>
      <c r="E8" s="154"/>
      <c r="F8" s="154"/>
      <c r="G8" s="154"/>
      <c r="H8" s="154"/>
      <c r="I8" s="149" t="s">
        <v>79</v>
      </c>
      <c r="J8" s="149" t="s">
        <v>80</v>
      </c>
      <c r="K8" s="149" t="s">
        <v>81</v>
      </c>
      <c r="L8" s="149" t="s">
        <v>82</v>
      </c>
      <c r="M8" s="149" t="s">
        <v>83</v>
      </c>
      <c r="N8" s="149" t="s">
        <v>84</v>
      </c>
      <c r="O8" s="149" t="s">
        <v>85</v>
      </c>
      <c r="P8" s="149" t="s">
        <v>86</v>
      </c>
      <c r="Q8" s="149" t="s">
        <v>87</v>
      </c>
      <c r="R8" s="149" t="s">
        <v>88</v>
      </c>
      <c r="S8" s="149" t="s">
        <v>89</v>
      </c>
      <c r="T8" s="151" t="s">
        <v>90</v>
      </c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</row>
    <row r="9" spans="1:113" s="31" customFormat="1" ht="24" customHeight="1" thickBot="1">
      <c r="A9" s="150"/>
      <c r="B9" s="150"/>
      <c r="C9" s="160"/>
      <c r="D9" s="148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2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</row>
    <row r="10" spans="1:113" s="30" customFormat="1" ht="11.1" customHeight="1" thickBot="1">
      <c r="A10" s="32" t="s">
        <v>13</v>
      </c>
      <c r="B10" s="33" t="s">
        <v>14</v>
      </c>
      <c r="C10" s="75" t="s">
        <v>15</v>
      </c>
      <c r="D10" s="78" t="s">
        <v>16</v>
      </c>
      <c r="E10" s="32" t="s">
        <v>17</v>
      </c>
      <c r="F10" s="33" t="s">
        <v>18</v>
      </c>
      <c r="G10" s="32" t="s">
        <v>19</v>
      </c>
      <c r="H10" s="33" t="s">
        <v>20</v>
      </c>
      <c r="I10" s="32" t="s">
        <v>21</v>
      </c>
      <c r="J10" s="33" t="s">
        <v>22</v>
      </c>
      <c r="K10" s="32" t="s">
        <v>23</v>
      </c>
      <c r="L10" s="33" t="s">
        <v>24</v>
      </c>
      <c r="M10" s="32" t="s">
        <v>25</v>
      </c>
      <c r="N10" s="33" t="s">
        <v>43</v>
      </c>
      <c r="O10" s="32" t="s">
        <v>44</v>
      </c>
      <c r="P10" s="33" t="s">
        <v>45</v>
      </c>
      <c r="Q10" s="32" t="s">
        <v>46</v>
      </c>
      <c r="R10" s="33" t="s">
        <v>47</v>
      </c>
      <c r="S10" s="32" t="s">
        <v>26</v>
      </c>
      <c r="T10" s="79" t="s">
        <v>27</v>
      </c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</row>
    <row r="11" spans="1:113" s="30" customFormat="1" ht="42.75" customHeight="1" thickBot="1">
      <c r="A11" s="34" t="s">
        <v>13</v>
      </c>
      <c r="B11" s="35" t="s">
        <v>28</v>
      </c>
      <c r="C11" s="76" t="s">
        <v>37</v>
      </c>
      <c r="D11" s="80" t="s">
        <v>36</v>
      </c>
      <c r="E11" s="141" t="s">
        <v>28</v>
      </c>
      <c r="F11" s="144" t="s">
        <v>28</v>
      </c>
      <c r="G11" s="36" t="s">
        <v>29</v>
      </c>
      <c r="H11" s="37">
        <f>SUM(I11:T11)</f>
        <v>1251.412</v>
      </c>
      <c r="I11" s="70">
        <v>312.85300000000001</v>
      </c>
      <c r="J11" s="70">
        <v>312.85300000000001</v>
      </c>
      <c r="K11" s="70">
        <v>312.85300000000001</v>
      </c>
      <c r="L11" s="70">
        <v>312.85300000000001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</row>
    <row r="12" spans="1:113" s="30" customFormat="1" ht="42.75" customHeight="1" thickBot="1">
      <c r="A12" s="34">
        <v>2</v>
      </c>
      <c r="B12" s="35" t="s">
        <v>28</v>
      </c>
      <c r="C12" s="76" t="s">
        <v>39</v>
      </c>
      <c r="D12" s="80" t="s">
        <v>38</v>
      </c>
      <c r="E12" s="142"/>
      <c r="F12" s="145"/>
      <c r="G12" s="36" t="s">
        <v>29</v>
      </c>
      <c r="H12" s="37">
        <f>SUM(I12:T12)</f>
        <v>332.77</v>
      </c>
      <c r="I12" s="65">
        <f t="shared" ref="I12:P12" si="0">SUM(I26:I27)</f>
        <v>110.83</v>
      </c>
      <c r="J12" s="65">
        <f t="shared" si="0"/>
        <v>110.58</v>
      </c>
      <c r="K12" s="65">
        <f t="shared" si="0"/>
        <v>111.36</v>
      </c>
      <c r="L12" s="38">
        <v>0</v>
      </c>
      <c r="M12" s="38">
        <f t="shared" si="0"/>
        <v>0</v>
      </c>
      <c r="N12" s="38">
        <f t="shared" si="0"/>
        <v>0</v>
      </c>
      <c r="O12" s="38">
        <f t="shared" si="0"/>
        <v>0</v>
      </c>
      <c r="P12" s="38">
        <f t="shared" si="0"/>
        <v>0</v>
      </c>
      <c r="Q12" s="38">
        <v>0</v>
      </c>
      <c r="R12" s="38">
        <v>0</v>
      </c>
      <c r="S12" s="38">
        <v>0</v>
      </c>
      <c r="T12" s="89">
        <v>0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111"/>
      <c r="AF12" s="111"/>
      <c r="AG12" s="24"/>
      <c r="AH12" s="24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</row>
    <row r="13" spans="1:113" s="30" customFormat="1" ht="42.75" customHeight="1" thickBot="1">
      <c r="A13" s="34">
        <v>3</v>
      </c>
      <c r="B13" s="35" t="s">
        <v>28</v>
      </c>
      <c r="C13" s="76" t="s">
        <v>41</v>
      </c>
      <c r="D13" s="80" t="s">
        <v>40</v>
      </c>
      <c r="E13" s="142"/>
      <c r="F13" s="145"/>
      <c r="G13" s="39" t="s">
        <v>29</v>
      </c>
      <c r="H13" s="37">
        <f t="shared" ref="H13:H14" si="1">SUM(I13:T13)</f>
        <v>624.245</v>
      </c>
      <c r="I13" s="38">
        <v>0</v>
      </c>
      <c r="J13" s="38">
        <v>0</v>
      </c>
      <c r="K13" s="38">
        <v>0</v>
      </c>
      <c r="L13" s="38">
        <f>SUM(V33:DI33)</f>
        <v>0</v>
      </c>
      <c r="M13" s="38">
        <f>SUM(V34:DI34)</f>
        <v>0</v>
      </c>
      <c r="N13" s="38">
        <f>SUM(V35:DI35)</f>
        <v>0</v>
      </c>
      <c r="O13" s="71">
        <f>SUM(O25,O29,O30,O31,O32,O33,O36,O38,O40,O43,O47,O48)</f>
        <v>139.88999999999999</v>
      </c>
      <c r="P13" s="71">
        <f>SUM(P25,P29,P30,P31,P32,P35,P37,P43,P47,P48)</f>
        <v>164.523</v>
      </c>
      <c r="Q13" s="71">
        <f>SUM(Q25,Q29,Q30,Q31,Q32,Q36,Q37,Q38,Q40,Q41,Q43,Q47)</f>
        <v>161.733</v>
      </c>
      <c r="R13" s="71">
        <f>SUM(R25,R29,R30,R31,R32,R35,R42,R43)</f>
        <v>53.433</v>
      </c>
      <c r="S13" s="71">
        <f>SUM(S25,S29,S30,S31,S32,S40,S43)</f>
        <v>52.332999999999998</v>
      </c>
      <c r="T13" s="81">
        <f>SUM(T25,T29,T30,T31,T32,T41,T43)</f>
        <v>52.332999999999998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111"/>
      <c r="AF13" s="111"/>
      <c r="AG13" s="24"/>
      <c r="AH13" s="24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</row>
    <row r="14" spans="1:113" s="30" customFormat="1" ht="42.75" customHeight="1" thickBot="1">
      <c r="A14" s="40">
        <v>4</v>
      </c>
      <c r="B14" s="35" t="s">
        <v>28</v>
      </c>
      <c r="C14" s="76" t="s">
        <v>41</v>
      </c>
      <c r="D14" s="80" t="s">
        <v>42</v>
      </c>
      <c r="E14" s="143"/>
      <c r="F14" s="146"/>
      <c r="G14" s="41" t="s">
        <v>29</v>
      </c>
      <c r="H14" s="37">
        <f t="shared" si="1"/>
        <v>248.37</v>
      </c>
      <c r="I14" s="82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f>SUM(AI36:DI36)</f>
        <v>0</v>
      </c>
      <c r="P14" s="83">
        <f>SUM(AI37:DI37)</f>
        <v>0</v>
      </c>
      <c r="Q14" s="83">
        <v>0</v>
      </c>
      <c r="R14" s="84">
        <v>25.65</v>
      </c>
      <c r="S14" s="84">
        <f t="shared" ref="S14:T14" si="2">SUM(S26:S27)</f>
        <v>111.35</v>
      </c>
      <c r="T14" s="85">
        <f t="shared" si="2"/>
        <v>111.37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111"/>
      <c r="AF14" s="111"/>
      <c r="AG14" s="24"/>
      <c r="AH14" s="24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</row>
    <row r="15" spans="1:113" s="30" customFormat="1" ht="69" customHeight="1">
      <c r="A15" s="29" t="s">
        <v>50</v>
      </c>
      <c r="B15" s="18"/>
      <c r="C15" s="18"/>
      <c r="D15" s="18"/>
      <c r="E15" s="18"/>
      <c r="F15" s="18"/>
      <c r="G15" s="18"/>
      <c r="H15" s="31"/>
      <c r="I15" s="31"/>
      <c r="J15" s="31"/>
      <c r="K15" s="31"/>
      <c r="L15" s="31"/>
      <c r="M15" s="31"/>
      <c r="N15" s="31"/>
      <c r="O15" s="31"/>
      <c r="P15" s="18"/>
      <c r="Q15" s="18"/>
      <c r="R15" s="18"/>
      <c r="S15" s="18"/>
      <c r="T15" s="18"/>
      <c r="U15" s="31"/>
      <c r="V15" s="31"/>
      <c r="W15" s="42"/>
      <c r="X15" s="42"/>
      <c r="Y15" s="42"/>
      <c r="Z15" s="42"/>
      <c r="AA15" s="42"/>
      <c r="AB15" s="42"/>
      <c r="AC15" s="14"/>
      <c r="AD15" s="14"/>
      <c r="AE15" s="111"/>
      <c r="AF15" s="111"/>
      <c r="AG15" s="24"/>
      <c r="AH15" s="24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6"/>
      <c r="AW15" s="14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</row>
    <row r="16" spans="1:113" ht="11.25" hidden="1" customHeight="1" thickBot="1">
      <c r="I16" s="123">
        <v>7</v>
      </c>
      <c r="J16" s="123">
        <v>7</v>
      </c>
      <c r="K16" s="123">
        <v>7</v>
      </c>
      <c r="L16" s="123">
        <v>7</v>
      </c>
      <c r="M16" s="123">
        <v>7</v>
      </c>
      <c r="N16" s="123">
        <v>7</v>
      </c>
      <c r="O16" s="123">
        <v>7</v>
      </c>
      <c r="P16" s="123">
        <v>7</v>
      </c>
      <c r="Q16" s="123">
        <v>7</v>
      </c>
      <c r="R16" s="123">
        <v>7</v>
      </c>
      <c r="S16" s="123">
        <v>7</v>
      </c>
      <c r="T16" s="123">
        <v>7</v>
      </c>
      <c r="U16" s="1">
        <f>SUM(I16:T16)</f>
        <v>84</v>
      </c>
      <c r="V16" s="14">
        <v>111.35</v>
      </c>
      <c r="W16" s="14"/>
      <c r="X16" s="14"/>
      <c r="Y16" s="14"/>
      <c r="Z16" s="14"/>
      <c r="AA16" s="14"/>
      <c r="AB16" s="14"/>
      <c r="AC16" s="111"/>
      <c r="AD16" s="111"/>
      <c r="AE16" s="111"/>
      <c r="AF16" s="111"/>
      <c r="AG16" s="24"/>
      <c r="AH16" s="2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6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9"/>
    </row>
    <row r="17" spans="4:113" ht="11.25" hidden="1" customHeight="1" thickBot="1">
      <c r="I17" s="123">
        <v>7</v>
      </c>
      <c r="J17" s="123">
        <v>7</v>
      </c>
      <c r="K17" s="123">
        <v>7</v>
      </c>
      <c r="L17" s="123">
        <v>7</v>
      </c>
      <c r="M17" s="123">
        <v>7</v>
      </c>
      <c r="N17" s="123">
        <v>7</v>
      </c>
      <c r="O17" s="123">
        <v>7</v>
      </c>
      <c r="P17" s="124"/>
      <c r="Q17" s="124"/>
      <c r="R17" s="124"/>
      <c r="S17" s="124"/>
      <c r="T17" s="124"/>
      <c r="U17" s="1">
        <f t="shared" ref="U17:U18" si="3">SUM(I17:T17)</f>
        <v>49</v>
      </c>
      <c r="V17" s="14">
        <v>5.94</v>
      </c>
      <c r="W17" s="14"/>
      <c r="X17" s="14"/>
      <c r="Y17" s="14"/>
      <c r="Z17" s="14"/>
      <c r="AA17" s="14"/>
      <c r="AB17" s="14"/>
      <c r="AC17" s="111"/>
      <c r="AD17" s="111"/>
      <c r="AE17" s="111"/>
      <c r="AF17" s="111"/>
      <c r="AG17" s="24"/>
      <c r="AH17" s="2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6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9"/>
    </row>
    <row r="18" spans="4:113" ht="11.25" hidden="1" customHeight="1" thickBot="1">
      <c r="I18" s="123">
        <v>7</v>
      </c>
      <c r="J18" s="123">
        <v>7</v>
      </c>
      <c r="K18" s="123">
        <v>7</v>
      </c>
      <c r="L18" s="123">
        <v>7</v>
      </c>
      <c r="M18" s="123">
        <v>7</v>
      </c>
      <c r="N18" s="123">
        <v>7</v>
      </c>
      <c r="O18" s="123">
        <v>7</v>
      </c>
      <c r="P18" s="123">
        <v>7</v>
      </c>
      <c r="Q18" s="123">
        <v>7</v>
      </c>
      <c r="R18" s="123">
        <v>7</v>
      </c>
      <c r="S18" s="124"/>
      <c r="T18" s="124"/>
      <c r="U18" s="1">
        <f t="shared" si="3"/>
        <v>70</v>
      </c>
      <c r="V18" s="14">
        <v>85.71</v>
      </c>
      <c r="W18" s="14"/>
      <c r="X18" s="14"/>
      <c r="Y18" s="14"/>
      <c r="Z18" s="14"/>
      <c r="AA18" s="14"/>
      <c r="AB18" s="14"/>
      <c r="AC18" s="111"/>
      <c r="AD18" s="111"/>
      <c r="AE18" s="111"/>
      <c r="AF18" s="111"/>
      <c r="AG18" s="24"/>
      <c r="AH18" s="2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9"/>
    </row>
    <row r="19" spans="4:113" ht="11.25" hidden="1" customHeight="1">
      <c r="P19" s="44"/>
      <c r="Q19" s="43"/>
      <c r="R19" s="45"/>
      <c r="S19" s="45"/>
      <c r="T19" s="45"/>
      <c r="U19" s="1">
        <f>SUM(U16:U18)</f>
        <v>203</v>
      </c>
      <c r="V19" s="14"/>
      <c r="W19" s="14"/>
      <c r="X19" s="14"/>
      <c r="Y19" s="14"/>
      <c r="Z19" s="14"/>
      <c r="AA19" s="14"/>
      <c r="AB19" s="14"/>
      <c r="AC19" s="14"/>
      <c r="AD19" s="14"/>
      <c r="AE19" s="111"/>
      <c r="AF19" s="111"/>
      <c r="AG19" s="24"/>
      <c r="AH19" s="2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9"/>
    </row>
    <row r="20" spans="4:113" ht="11.25" hidden="1" customHeight="1">
      <c r="P20" s="44"/>
      <c r="Q20" s="43"/>
      <c r="R20" s="45"/>
      <c r="S20" s="45"/>
      <c r="T20" s="45"/>
      <c r="V20" s="14"/>
      <c r="W20" s="14"/>
      <c r="X20" s="14"/>
      <c r="Y20" s="14"/>
      <c r="Z20" s="14"/>
      <c r="AA20" s="14"/>
      <c r="AB20" s="14"/>
      <c r="AC20" s="14"/>
      <c r="AD20" s="14"/>
      <c r="AE20" s="111"/>
      <c r="AF20" s="111"/>
      <c r="AG20" s="24"/>
      <c r="AH20" s="2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9"/>
    </row>
    <row r="21" spans="4:113" ht="11.25" hidden="1" customHeight="1">
      <c r="P21" s="44"/>
      <c r="Q21" s="43"/>
      <c r="R21" s="45"/>
      <c r="S21" s="45"/>
      <c r="T21" s="45"/>
      <c r="V21" s="14"/>
      <c r="W21" s="14"/>
      <c r="X21" s="14"/>
      <c r="Y21" s="14"/>
      <c r="Z21" s="14"/>
      <c r="AA21" s="14"/>
      <c r="AB21" s="14"/>
      <c r="AC21" s="14"/>
      <c r="AD21" s="14"/>
      <c r="AE21" s="111"/>
      <c r="AF21" s="111"/>
      <c r="AG21" s="24"/>
      <c r="AH21" s="2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8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9"/>
    </row>
    <row r="22" spans="4:113" ht="30.75" hidden="1" customHeight="1">
      <c r="D22" s="51" t="s">
        <v>53</v>
      </c>
      <c r="P22" s="43"/>
      <c r="Q22" s="43"/>
      <c r="R22" s="43"/>
      <c r="S22" s="43"/>
      <c r="T22" s="43"/>
      <c r="V22" s="14"/>
      <c r="W22" s="14"/>
      <c r="X22" s="14"/>
      <c r="Y22" s="14"/>
      <c r="Z22" s="14"/>
      <c r="AA22" s="14"/>
      <c r="AB22" s="14"/>
      <c r="AC22" s="14"/>
      <c r="AD22" s="14"/>
      <c r="AE22" s="111"/>
      <c r="AF22" s="111"/>
      <c r="AG22" s="24"/>
      <c r="AH22" s="2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9"/>
    </row>
    <row r="23" spans="4:113" ht="11.25" hidden="1" customHeight="1" thickBot="1">
      <c r="D23" s="51" t="s">
        <v>52</v>
      </c>
      <c r="I23" s="92" t="s">
        <v>63</v>
      </c>
      <c r="J23" s="93"/>
      <c r="K23" s="93"/>
      <c r="P23" s="52"/>
      <c r="Q23" s="52"/>
      <c r="R23" s="52"/>
      <c r="S23" s="52"/>
      <c r="T23" s="52"/>
      <c r="V23" s="14"/>
      <c r="W23" s="14"/>
      <c r="X23" s="14"/>
      <c r="Y23" s="14"/>
      <c r="Z23" s="14"/>
      <c r="AA23" s="14"/>
      <c r="AB23" s="14"/>
      <c r="AC23" s="14"/>
      <c r="AD23" s="14"/>
      <c r="AE23" s="111"/>
      <c r="AF23" s="111"/>
      <c r="AG23" s="24"/>
      <c r="AH23" s="2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9"/>
    </row>
    <row r="24" spans="4:113" ht="11.25" hidden="1" customHeight="1" thickBot="1">
      <c r="P24" s="52"/>
      <c r="Q24" s="52"/>
      <c r="R24" s="52"/>
      <c r="S24" s="52"/>
      <c r="T24" s="52"/>
      <c r="V24" s="14"/>
      <c r="W24" s="14"/>
      <c r="X24" s="14"/>
      <c r="Y24" s="14"/>
      <c r="Z24" s="14"/>
      <c r="AA24" s="14"/>
      <c r="AB24" s="14"/>
      <c r="AC24" s="14"/>
      <c r="AD24" s="14"/>
      <c r="AE24" s="111"/>
      <c r="AF24" s="111"/>
      <c r="AG24" s="24"/>
      <c r="AH24" s="2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9"/>
    </row>
    <row r="25" spans="4:113" ht="11.25" hidden="1" customHeight="1" thickBot="1">
      <c r="D25" s="53">
        <v>1393.06</v>
      </c>
      <c r="G25" s="51" t="s">
        <v>51</v>
      </c>
      <c r="H25" s="50">
        <v>482.59699999999998</v>
      </c>
      <c r="I25" s="68">
        <v>46.732999999999997</v>
      </c>
      <c r="J25" s="68">
        <v>46.732999999999997</v>
      </c>
      <c r="K25" s="68">
        <v>46.732999999999997</v>
      </c>
      <c r="L25" s="68">
        <v>46.732999999999997</v>
      </c>
      <c r="M25" s="69">
        <v>22</v>
      </c>
      <c r="N25" s="69">
        <v>20</v>
      </c>
      <c r="O25" s="72">
        <v>20</v>
      </c>
      <c r="P25" s="73">
        <v>46.732999999999997</v>
      </c>
      <c r="Q25" s="73">
        <v>46.732999999999997</v>
      </c>
      <c r="R25" s="73">
        <v>46.732999999999997</v>
      </c>
      <c r="S25" s="73">
        <v>46.732999999999997</v>
      </c>
      <c r="T25" s="73">
        <v>46.732999999999997</v>
      </c>
      <c r="U25" s="106"/>
      <c r="V25" s="14"/>
      <c r="W25" s="14"/>
      <c r="X25" s="14"/>
      <c r="Y25" s="14"/>
      <c r="Z25" s="14"/>
      <c r="AA25" s="14"/>
      <c r="AB25" s="14"/>
      <c r="AC25" s="14"/>
      <c r="AD25" s="14"/>
      <c r="AE25" s="111"/>
      <c r="AF25" s="111"/>
      <c r="AG25" s="24"/>
      <c r="AH25" s="2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9"/>
    </row>
    <row r="26" spans="4:113" ht="11.25" hidden="1" customHeight="1" thickBot="1">
      <c r="D26" s="56">
        <v>784.14</v>
      </c>
      <c r="H26" s="57" t="s">
        <v>54</v>
      </c>
      <c r="I26" s="58">
        <v>105</v>
      </c>
      <c r="J26" s="58">
        <v>105</v>
      </c>
      <c r="K26" s="58">
        <v>105</v>
      </c>
      <c r="L26" s="58">
        <v>105</v>
      </c>
      <c r="M26" s="58"/>
      <c r="N26" s="58"/>
      <c r="O26" s="58"/>
      <c r="P26" s="58"/>
      <c r="Q26" s="58"/>
      <c r="R26" s="58">
        <v>105</v>
      </c>
      <c r="S26" s="58">
        <v>105</v>
      </c>
      <c r="T26" s="58">
        <v>105</v>
      </c>
      <c r="U26" s="59" t="s">
        <v>55</v>
      </c>
      <c r="V26" s="14"/>
      <c r="W26" s="14"/>
      <c r="X26" s="14"/>
      <c r="Y26" s="14"/>
      <c r="Z26" s="14"/>
      <c r="AA26" s="14"/>
      <c r="AB26" s="14"/>
      <c r="AC26" s="14"/>
      <c r="AD26" s="14"/>
      <c r="AE26" s="111"/>
      <c r="AF26" s="111"/>
      <c r="AG26" s="24"/>
      <c r="AH26" s="2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86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9"/>
    </row>
    <row r="27" spans="4:113" ht="11.25" hidden="1" customHeight="1" thickBot="1">
      <c r="D27" s="46"/>
      <c r="F27" s="23"/>
      <c r="H27" s="60" t="s">
        <v>33</v>
      </c>
      <c r="I27" s="61">
        <v>5.83</v>
      </c>
      <c r="J27" s="62">
        <v>5.58</v>
      </c>
      <c r="K27" s="62">
        <v>6.36</v>
      </c>
      <c r="L27" s="62">
        <v>6.35</v>
      </c>
      <c r="M27" s="62"/>
      <c r="N27" s="62"/>
      <c r="O27" s="62"/>
      <c r="P27" s="62"/>
      <c r="Q27" s="62">
        <v>5.94</v>
      </c>
      <c r="R27" s="62">
        <v>6.36</v>
      </c>
      <c r="S27" s="62">
        <v>6.35</v>
      </c>
      <c r="T27" s="62">
        <v>6.37</v>
      </c>
      <c r="U27" s="59" t="s">
        <v>56</v>
      </c>
      <c r="V27" s="14"/>
      <c r="W27" s="14"/>
      <c r="X27" s="14"/>
      <c r="Y27" s="14"/>
      <c r="Z27" s="14"/>
      <c r="AA27" s="14"/>
      <c r="AB27" s="14"/>
      <c r="AC27" s="14"/>
      <c r="AD27" s="14"/>
      <c r="AE27" s="111"/>
      <c r="AF27" s="111"/>
      <c r="AG27" s="24"/>
      <c r="AH27" s="2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9"/>
    </row>
    <row r="28" spans="4:113" ht="33.75" hidden="1" customHeight="1" thickBot="1">
      <c r="D28" s="47">
        <v>482.59699999999998</v>
      </c>
      <c r="F28" s="24"/>
      <c r="H28" s="88"/>
      <c r="W28" s="9"/>
      <c r="X28" s="9"/>
      <c r="Y28" s="9"/>
      <c r="Z28" s="9"/>
      <c r="AA28" s="9"/>
      <c r="AB28" s="9"/>
      <c r="AC28" s="11"/>
      <c r="AD28" s="11"/>
      <c r="AE28" s="111"/>
      <c r="AF28" s="111"/>
      <c r="AG28" s="24"/>
      <c r="AH28" s="24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</row>
    <row r="29" spans="4:113" ht="11.25" hidden="1" customHeight="1" thickBot="1">
      <c r="D29" s="48"/>
      <c r="E29" s="23"/>
      <c r="F29" s="24"/>
      <c r="I29" s="66">
        <v>0.6</v>
      </c>
      <c r="J29" s="66">
        <v>1</v>
      </c>
      <c r="K29" s="66">
        <v>1</v>
      </c>
      <c r="L29" s="66">
        <v>1</v>
      </c>
      <c r="M29" s="66">
        <v>1</v>
      </c>
      <c r="N29" s="66">
        <v>1</v>
      </c>
      <c r="O29" s="54">
        <v>1</v>
      </c>
      <c r="P29" s="54">
        <v>1</v>
      </c>
      <c r="Q29" s="54">
        <v>1</v>
      </c>
      <c r="R29" s="54">
        <v>1</v>
      </c>
      <c r="S29" s="54">
        <v>1</v>
      </c>
      <c r="T29" s="54">
        <v>1</v>
      </c>
      <c r="U29" s="103" t="s">
        <v>68</v>
      </c>
      <c r="W29" s="9"/>
      <c r="X29" s="9"/>
      <c r="Y29" s="9"/>
      <c r="Z29" s="9"/>
      <c r="AA29" s="9"/>
      <c r="AB29" s="9"/>
      <c r="AC29" s="24"/>
      <c r="AD29" s="9"/>
      <c r="AE29" s="9"/>
      <c r="AF29" s="9"/>
      <c r="AG29" s="9"/>
      <c r="AH29" s="9"/>
      <c r="AI29" s="14"/>
      <c r="AJ29" s="87"/>
      <c r="AK29" s="14"/>
      <c r="AL29" s="14"/>
      <c r="AM29" s="87"/>
      <c r="AN29" s="14"/>
      <c r="AO29" s="14"/>
      <c r="AP29" s="87"/>
      <c r="AQ29" s="14"/>
      <c r="AR29" s="14"/>
      <c r="AS29" s="87"/>
      <c r="AT29" s="14"/>
      <c r="AU29" s="14"/>
      <c r="AV29" s="14"/>
      <c r="AW29" s="14"/>
      <c r="AX29" s="14"/>
      <c r="AY29" s="87"/>
      <c r="AZ29" s="14"/>
      <c r="BA29" s="14"/>
      <c r="BB29" s="87"/>
      <c r="BC29" s="14"/>
      <c r="BD29" s="14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13" t="s">
        <v>34</v>
      </c>
      <c r="CV29" s="9"/>
      <c r="CW29" s="9"/>
      <c r="CX29" s="13" t="s">
        <v>34</v>
      </c>
      <c r="CY29" s="9"/>
      <c r="CZ29" s="9"/>
      <c r="DA29" s="13" t="s">
        <v>34</v>
      </c>
      <c r="DB29" s="9"/>
      <c r="DC29" s="9"/>
      <c r="DD29" s="13" t="s">
        <v>34</v>
      </c>
      <c r="DE29" s="9"/>
      <c r="DF29" s="9"/>
      <c r="DG29" s="13" t="s">
        <v>34</v>
      </c>
      <c r="DH29" s="9"/>
      <c r="DI29" s="9"/>
    </row>
    <row r="30" spans="4:113" ht="11.25" hidden="1" customHeight="1" thickBot="1">
      <c r="D30" s="49">
        <v>478.1</v>
      </c>
      <c r="E30" s="23"/>
      <c r="F30" s="24"/>
      <c r="I30" s="66">
        <v>1</v>
      </c>
      <c r="J30" s="66">
        <v>1</v>
      </c>
      <c r="K30" s="66">
        <v>1</v>
      </c>
      <c r="L30" s="66">
        <v>1</v>
      </c>
      <c r="M30" s="66">
        <v>1</v>
      </c>
      <c r="N30" s="66">
        <v>1</v>
      </c>
      <c r="O30" s="54">
        <v>1</v>
      </c>
      <c r="P30" s="54">
        <v>1</v>
      </c>
      <c r="Q30" s="54">
        <v>1</v>
      </c>
      <c r="R30" s="54">
        <v>1</v>
      </c>
      <c r="S30" s="54">
        <v>0.6</v>
      </c>
      <c r="T30" s="54">
        <v>1</v>
      </c>
      <c r="U30" s="104" t="s">
        <v>3</v>
      </c>
      <c r="V30" s="9"/>
      <c r="W30" s="9"/>
      <c r="X30" s="9"/>
      <c r="Y30" s="9"/>
      <c r="Z30" s="9"/>
      <c r="AA30" s="9"/>
      <c r="AB30" s="9"/>
      <c r="AC30" s="24"/>
      <c r="AD30" s="9"/>
      <c r="AE30" s="9"/>
      <c r="AF30" s="9"/>
      <c r="AG30" s="9"/>
      <c r="AH30" s="9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12">
        <v>12.797000000000001</v>
      </c>
      <c r="CV30" s="9"/>
      <c r="CW30" s="9"/>
      <c r="CX30" s="12">
        <v>10.743</v>
      </c>
      <c r="CY30" s="9"/>
      <c r="CZ30" s="9"/>
      <c r="DA30" s="12">
        <v>17.635999999999999</v>
      </c>
      <c r="DB30" s="9"/>
      <c r="DC30" s="9"/>
      <c r="DD30" s="12">
        <v>54.11</v>
      </c>
      <c r="DE30" s="9"/>
      <c r="DF30" s="9"/>
      <c r="DG30" s="12">
        <v>7.343</v>
      </c>
      <c r="DH30" s="9"/>
      <c r="DI30" s="9"/>
    </row>
    <row r="31" spans="4:113" ht="11.25" hidden="1" customHeight="1" thickBot="1">
      <c r="D31" s="49">
        <v>237.7</v>
      </c>
      <c r="E31" s="23"/>
      <c r="F31" s="24"/>
      <c r="I31" s="66">
        <v>1</v>
      </c>
      <c r="J31" s="66">
        <v>1</v>
      </c>
      <c r="K31" s="66">
        <v>1</v>
      </c>
      <c r="L31" s="66">
        <v>1</v>
      </c>
      <c r="M31" s="66">
        <v>1</v>
      </c>
      <c r="N31" s="66">
        <v>1</v>
      </c>
      <c r="O31" s="54">
        <v>1</v>
      </c>
      <c r="P31" s="54">
        <v>1</v>
      </c>
      <c r="Q31" s="54">
        <v>1</v>
      </c>
      <c r="R31" s="54">
        <v>1</v>
      </c>
      <c r="S31" s="54">
        <v>1</v>
      </c>
      <c r="T31" s="54">
        <v>0.6</v>
      </c>
      <c r="U31" s="104" t="s">
        <v>4</v>
      </c>
      <c r="W31" s="9"/>
      <c r="X31" s="9"/>
      <c r="Y31" s="9"/>
      <c r="Z31" s="9"/>
      <c r="AA31" s="9"/>
      <c r="AB31" s="9"/>
      <c r="AC31" s="24"/>
      <c r="AD31" s="9"/>
      <c r="AE31" s="9"/>
      <c r="AF31" s="9"/>
      <c r="AG31" s="9"/>
      <c r="AH31" s="9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12">
        <v>17.637</v>
      </c>
      <c r="CV31" s="9"/>
      <c r="CW31" s="9"/>
      <c r="CX31" s="12">
        <v>12.797000000000001</v>
      </c>
      <c r="CY31" s="9"/>
      <c r="CZ31" s="9"/>
      <c r="DA31" s="12">
        <v>12.798</v>
      </c>
      <c r="DB31" s="9"/>
      <c r="DC31" s="9"/>
      <c r="DD31" s="12">
        <v>50.252000000000002</v>
      </c>
      <c r="DE31" s="9"/>
      <c r="DF31" s="9"/>
      <c r="DG31" s="12">
        <v>12.797000000000001</v>
      </c>
      <c r="DH31" s="9"/>
      <c r="DI31" s="9"/>
    </row>
    <row r="32" spans="4:113" ht="11.25" hidden="1" customHeight="1">
      <c r="I32" s="66">
        <v>1</v>
      </c>
      <c r="J32" s="66">
        <v>1</v>
      </c>
      <c r="K32" s="66">
        <v>1</v>
      </c>
      <c r="L32" s="66">
        <v>0.8</v>
      </c>
      <c r="M32" s="66">
        <v>1</v>
      </c>
      <c r="N32" s="66">
        <v>1</v>
      </c>
      <c r="O32" s="54">
        <v>1</v>
      </c>
      <c r="P32" s="54">
        <v>1</v>
      </c>
      <c r="Q32" s="54">
        <v>1</v>
      </c>
      <c r="R32" s="54">
        <v>1</v>
      </c>
      <c r="S32" s="54">
        <v>1</v>
      </c>
      <c r="T32" s="54">
        <v>1</v>
      </c>
      <c r="U32" s="104" t="s">
        <v>5</v>
      </c>
      <c r="W32" s="9"/>
      <c r="X32" s="9"/>
      <c r="Y32" s="9"/>
      <c r="Z32" s="9"/>
      <c r="AA32" s="9"/>
      <c r="AB32" s="9"/>
      <c r="AC32" s="24"/>
      <c r="AD32" s="9"/>
      <c r="AE32" s="9"/>
      <c r="AF32" s="9"/>
      <c r="AG32" s="9"/>
      <c r="AH32" s="9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12">
        <v>2.169</v>
      </c>
      <c r="CV32" s="9"/>
      <c r="CW32" s="9"/>
      <c r="CX32" s="12">
        <v>5.26</v>
      </c>
      <c r="CY32" s="9"/>
      <c r="CZ32" s="9"/>
      <c r="DA32" s="12">
        <v>2.169</v>
      </c>
      <c r="DB32" s="9"/>
      <c r="DC32" s="9"/>
      <c r="DD32" s="12">
        <v>55.636000000000003</v>
      </c>
      <c r="DE32" s="9"/>
      <c r="DF32" s="9"/>
      <c r="DG32" s="12">
        <v>4.3380000000000001</v>
      </c>
      <c r="DH32" s="9"/>
      <c r="DI32" s="9"/>
    </row>
    <row r="33" spans="1:113" ht="11.25" hidden="1" customHeight="1">
      <c r="I33" s="66"/>
      <c r="J33" s="66"/>
      <c r="K33" s="66"/>
      <c r="L33" s="66">
        <v>1</v>
      </c>
      <c r="M33" s="66"/>
      <c r="N33" s="66">
        <v>1</v>
      </c>
      <c r="O33" s="54">
        <v>1</v>
      </c>
      <c r="P33" s="54"/>
      <c r="Q33" s="54"/>
      <c r="R33" s="54"/>
      <c r="S33" s="54"/>
      <c r="T33" s="54"/>
      <c r="U33" s="104" t="s">
        <v>69</v>
      </c>
      <c r="W33" s="9"/>
      <c r="X33" s="9"/>
      <c r="Y33" s="9"/>
      <c r="Z33" s="9"/>
      <c r="AA33" s="9"/>
      <c r="AB33" s="9"/>
      <c r="AC33" s="24"/>
      <c r="AD33" s="9"/>
      <c r="AE33" s="9"/>
      <c r="AF33" s="9"/>
      <c r="AG33" s="9"/>
      <c r="AH33" s="9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12"/>
      <c r="CV33" s="9"/>
      <c r="CW33" s="9"/>
      <c r="CX33" s="12"/>
      <c r="CY33" s="9"/>
      <c r="CZ33" s="9"/>
      <c r="DA33" s="12"/>
      <c r="DB33" s="9"/>
      <c r="DC33" s="9"/>
      <c r="DD33" s="12"/>
      <c r="DE33" s="9"/>
      <c r="DF33" s="9"/>
      <c r="DG33" s="12"/>
      <c r="DH33" s="9"/>
      <c r="DI33" s="9"/>
    </row>
    <row r="34" spans="1:113" ht="11.25" hidden="1" customHeight="1">
      <c r="I34" s="66"/>
      <c r="J34" s="66"/>
      <c r="K34" s="66"/>
      <c r="L34" s="66">
        <v>98.3</v>
      </c>
      <c r="M34" s="66">
        <v>92.3</v>
      </c>
      <c r="N34" s="66"/>
      <c r="O34" s="66"/>
      <c r="P34" s="66"/>
      <c r="Q34" s="66">
        <v>97.3</v>
      </c>
      <c r="R34" s="66">
        <v>98.8</v>
      </c>
      <c r="S34" s="66">
        <v>97</v>
      </c>
      <c r="T34" s="66">
        <v>92.7</v>
      </c>
      <c r="U34" s="104" t="s">
        <v>70</v>
      </c>
      <c r="W34" s="9"/>
      <c r="X34" s="9"/>
      <c r="Y34" s="9"/>
      <c r="Z34" s="9"/>
      <c r="AA34" s="9"/>
      <c r="AB34" s="9"/>
      <c r="AC34" s="24"/>
      <c r="AD34" s="9"/>
      <c r="AE34" s="9"/>
      <c r="AF34" s="9"/>
      <c r="AG34" s="9"/>
      <c r="AH34" s="9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15"/>
      <c r="CR34" s="15"/>
      <c r="CS34" s="15"/>
      <c r="CT34" s="15"/>
      <c r="CU34" s="12"/>
      <c r="CV34" s="9"/>
      <c r="CW34" s="9"/>
      <c r="CX34" s="12"/>
      <c r="CY34" s="9"/>
      <c r="CZ34" s="9"/>
      <c r="DA34" s="12"/>
      <c r="DB34" s="9"/>
      <c r="DC34" s="9"/>
      <c r="DD34" s="12"/>
      <c r="DE34" s="9"/>
      <c r="DF34" s="9"/>
      <c r="DG34" s="12"/>
      <c r="DH34" s="9"/>
      <c r="DI34" s="9"/>
    </row>
    <row r="35" spans="1:113" ht="11.25" hidden="1" customHeight="1" thickBot="1">
      <c r="I35" s="66"/>
      <c r="J35" s="66">
        <v>1</v>
      </c>
      <c r="K35" s="66"/>
      <c r="L35" s="66">
        <v>1</v>
      </c>
      <c r="M35" s="66"/>
      <c r="N35" s="66">
        <v>1</v>
      </c>
      <c r="O35" s="54"/>
      <c r="P35" s="54">
        <v>1</v>
      </c>
      <c r="Q35" s="54"/>
      <c r="R35" s="54">
        <v>0.7</v>
      </c>
      <c r="S35" s="54"/>
      <c r="T35" s="54"/>
      <c r="U35" s="104" t="s">
        <v>71</v>
      </c>
      <c r="W35" s="9"/>
      <c r="X35" s="9"/>
      <c r="Y35" s="9"/>
      <c r="Z35" s="9"/>
      <c r="AA35" s="9"/>
      <c r="AB35" s="9"/>
      <c r="AC35" s="24"/>
      <c r="AD35" s="9"/>
      <c r="AE35" s="9"/>
      <c r="AF35" s="9"/>
      <c r="AG35" s="9"/>
      <c r="AH35" s="9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15"/>
      <c r="CR35" s="9"/>
      <c r="CS35" s="15"/>
      <c r="CT35" s="15"/>
      <c r="CU35" s="12"/>
      <c r="CV35" s="9"/>
      <c r="CW35" s="9"/>
      <c r="CX35" s="12"/>
      <c r="CY35" s="9"/>
      <c r="CZ35" s="9"/>
      <c r="DA35" s="12"/>
      <c r="DB35" s="9"/>
      <c r="DC35" s="9"/>
      <c r="DD35" s="12"/>
      <c r="DE35" s="9"/>
      <c r="DF35" s="9"/>
      <c r="DG35" s="12"/>
      <c r="DH35" s="9"/>
      <c r="DI35" s="9"/>
    </row>
    <row r="36" spans="1:113" ht="11.25" hidden="1" customHeight="1" thickBot="1">
      <c r="E36" s="134">
        <v>438.93200000000002</v>
      </c>
      <c r="F36" s="134">
        <v>332.77</v>
      </c>
      <c r="G36" s="135">
        <v>568.66499999999996</v>
      </c>
      <c r="H36" s="135">
        <v>223.35</v>
      </c>
      <c r="I36" s="66"/>
      <c r="J36" s="66">
        <v>1</v>
      </c>
      <c r="K36" s="66"/>
      <c r="L36" s="66">
        <v>2</v>
      </c>
      <c r="M36" s="66"/>
      <c r="N36" s="66">
        <v>1</v>
      </c>
      <c r="O36" s="54">
        <v>1</v>
      </c>
      <c r="P36" s="54"/>
      <c r="Q36" s="54">
        <v>1</v>
      </c>
      <c r="R36" s="54"/>
      <c r="S36" s="54"/>
      <c r="T36" s="54"/>
      <c r="U36" s="104" t="s">
        <v>31</v>
      </c>
      <c r="W36" s="9"/>
      <c r="X36" s="9"/>
      <c r="Y36" s="9"/>
      <c r="Z36" s="9"/>
      <c r="AA36" s="9"/>
      <c r="AB36" s="9"/>
      <c r="AC36" s="24"/>
      <c r="AD36" s="9"/>
      <c r="AE36" s="9"/>
      <c r="AF36" s="9"/>
      <c r="AG36" s="9"/>
      <c r="AH36" s="9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3"/>
      <c r="CV36" s="9"/>
      <c r="CW36" s="9"/>
      <c r="CX36" s="3"/>
      <c r="CY36" s="9"/>
      <c r="CZ36" s="9"/>
      <c r="DA36" s="3"/>
      <c r="DB36" s="9"/>
      <c r="DC36" s="9"/>
      <c r="DD36" s="3"/>
      <c r="DE36" s="9"/>
      <c r="DF36" s="9"/>
      <c r="DG36" s="3"/>
      <c r="DH36" s="9"/>
      <c r="DI36" s="9"/>
    </row>
    <row r="37" spans="1:113" ht="11.25" hidden="1" customHeight="1">
      <c r="I37" s="66">
        <v>1.2</v>
      </c>
      <c r="J37" s="66"/>
      <c r="K37" s="66">
        <v>1.5</v>
      </c>
      <c r="L37" s="66">
        <v>1</v>
      </c>
      <c r="M37" s="66"/>
      <c r="N37" s="66">
        <v>1</v>
      </c>
      <c r="O37" s="54"/>
      <c r="P37" s="54">
        <v>1</v>
      </c>
      <c r="Q37" s="54">
        <v>1</v>
      </c>
      <c r="R37" s="54"/>
      <c r="S37" s="54"/>
      <c r="T37" s="54"/>
      <c r="U37" s="104" t="s">
        <v>30</v>
      </c>
      <c r="W37" s="9"/>
      <c r="X37" s="9"/>
      <c r="Y37" s="9"/>
      <c r="Z37" s="9"/>
      <c r="AA37" s="9"/>
      <c r="AB37" s="9"/>
      <c r="AC37" s="24"/>
      <c r="AD37" s="9"/>
      <c r="AE37" s="9"/>
      <c r="AF37" s="9"/>
      <c r="AG37" s="9"/>
      <c r="AH37" s="9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3"/>
      <c r="CV37" s="9"/>
      <c r="CW37" s="9"/>
      <c r="CX37" s="3"/>
      <c r="CY37" s="9"/>
      <c r="CZ37" s="9"/>
      <c r="DA37" s="3"/>
      <c r="DB37" s="9"/>
      <c r="DC37" s="9"/>
      <c r="DD37" s="3"/>
      <c r="DE37" s="9"/>
      <c r="DF37" s="9"/>
      <c r="DG37" s="3"/>
      <c r="DH37" s="9"/>
      <c r="DI37" s="9"/>
    </row>
    <row r="38" spans="1:113" ht="11.25" hidden="1" customHeight="1">
      <c r="I38" s="66"/>
      <c r="J38" s="66"/>
      <c r="K38" s="66">
        <v>1</v>
      </c>
      <c r="L38" s="66">
        <v>1</v>
      </c>
      <c r="M38" s="66"/>
      <c r="N38" s="66">
        <v>1.7</v>
      </c>
      <c r="O38" s="54">
        <v>1</v>
      </c>
      <c r="P38" s="54"/>
      <c r="Q38" s="54">
        <v>1</v>
      </c>
      <c r="R38" s="54"/>
      <c r="S38" s="54"/>
      <c r="T38" s="54"/>
      <c r="U38" s="104" t="s">
        <v>72</v>
      </c>
      <c r="W38" s="9"/>
      <c r="X38" s="9"/>
      <c r="Y38" s="9"/>
      <c r="Z38" s="9"/>
      <c r="AA38" s="9"/>
      <c r="AB38" s="9"/>
      <c r="AC38" s="24"/>
      <c r="AD38" s="9"/>
      <c r="AE38" s="9"/>
      <c r="AF38" s="9"/>
      <c r="AG38" s="9"/>
      <c r="AH38" s="9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3"/>
      <c r="CV38" s="9"/>
      <c r="CW38" s="9"/>
      <c r="CX38" s="3"/>
      <c r="CY38" s="9"/>
      <c r="CZ38" s="9"/>
      <c r="DA38" s="3"/>
      <c r="DB38" s="9"/>
      <c r="DC38" s="9"/>
      <c r="DD38" s="3">
        <v>47.661999999999999</v>
      </c>
      <c r="DE38" s="9"/>
      <c r="DF38" s="9"/>
      <c r="DG38" s="3"/>
      <c r="DH38" s="9"/>
      <c r="DI38" s="9"/>
    </row>
    <row r="39" spans="1:113" ht="11.25" hidden="1" customHeight="1">
      <c r="I39" s="66"/>
      <c r="J39" s="66"/>
      <c r="K39" s="66">
        <v>1</v>
      </c>
      <c r="L39" s="66"/>
      <c r="M39" s="66"/>
      <c r="N39" s="66"/>
      <c r="O39" s="66"/>
      <c r="P39" s="66">
        <v>1</v>
      </c>
      <c r="Q39" s="66">
        <v>1</v>
      </c>
      <c r="R39" s="66"/>
      <c r="S39" s="66"/>
      <c r="T39" s="66"/>
      <c r="U39" s="104" t="s">
        <v>73</v>
      </c>
      <c r="W39" s="9"/>
      <c r="X39" s="9"/>
      <c r="Y39" s="9"/>
      <c r="Z39" s="9"/>
      <c r="AA39" s="9"/>
      <c r="AB39" s="9"/>
      <c r="AC39" s="24"/>
      <c r="AD39" s="9"/>
      <c r="AE39" s="9"/>
      <c r="AF39" s="9"/>
      <c r="AG39" s="9"/>
      <c r="AH39" s="9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3"/>
      <c r="CV39" s="9"/>
      <c r="CW39" s="9"/>
      <c r="CX39" s="3"/>
      <c r="CY39" s="9"/>
      <c r="CZ39" s="9"/>
      <c r="DA39" s="3"/>
      <c r="DB39" s="9"/>
      <c r="DC39" s="9"/>
      <c r="DD39" s="3">
        <v>55.636000000000003</v>
      </c>
      <c r="DE39" s="9"/>
      <c r="DF39" s="9"/>
      <c r="DG39" s="3"/>
      <c r="DH39" s="9"/>
      <c r="DI39" s="9"/>
    </row>
    <row r="40" spans="1:113" ht="16.5" hidden="1" customHeight="1">
      <c r="I40" s="66"/>
      <c r="J40" s="66"/>
      <c r="K40" s="66"/>
      <c r="L40" s="66">
        <v>1</v>
      </c>
      <c r="M40" s="66"/>
      <c r="N40" s="66">
        <v>1</v>
      </c>
      <c r="O40" s="54">
        <v>1</v>
      </c>
      <c r="P40" s="54"/>
      <c r="Q40" s="54">
        <v>1</v>
      </c>
      <c r="R40" s="54"/>
      <c r="S40" s="54">
        <v>1</v>
      </c>
      <c r="T40" s="54"/>
      <c r="U40" s="104" t="s">
        <v>6</v>
      </c>
      <c r="W40" s="9"/>
      <c r="X40" s="9"/>
      <c r="Y40" s="9"/>
      <c r="Z40" s="9"/>
      <c r="AA40" s="9"/>
      <c r="AB40" s="9"/>
      <c r="AC40" s="24"/>
      <c r="AD40" s="9"/>
      <c r="AE40" s="9"/>
      <c r="AF40" s="9"/>
      <c r="AG40" s="9"/>
      <c r="AH40" s="9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3"/>
      <c r="CV40" s="9"/>
      <c r="CW40" s="9"/>
      <c r="CX40" s="3"/>
      <c r="CY40" s="9"/>
      <c r="CZ40" s="9"/>
      <c r="DA40" s="3"/>
      <c r="DB40" s="9"/>
      <c r="DC40" s="9"/>
      <c r="DD40" s="3">
        <v>53.841000000000001</v>
      </c>
      <c r="DE40" s="9"/>
      <c r="DF40" s="9"/>
      <c r="DG40" s="3"/>
      <c r="DH40" s="9"/>
      <c r="DI40" s="9"/>
    </row>
    <row r="41" spans="1:113" ht="11.45" hidden="1" customHeight="1">
      <c r="I41" s="66"/>
      <c r="J41" s="66"/>
      <c r="K41" s="66">
        <v>1</v>
      </c>
      <c r="L41" s="66"/>
      <c r="M41" s="66">
        <v>1</v>
      </c>
      <c r="N41" s="66">
        <v>1</v>
      </c>
      <c r="O41" s="54"/>
      <c r="P41" s="54"/>
      <c r="Q41" s="54">
        <v>1</v>
      </c>
      <c r="R41" s="54"/>
      <c r="S41" s="54"/>
      <c r="T41" s="54">
        <v>1</v>
      </c>
      <c r="U41" s="104" t="s">
        <v>32</v>
      </c>
      <c r="W41" s="9"/>
      <c r="X41" s="9"/>
      <c r="Y41" s="9"/>
      <c r="Z41" s="9"/>
      <c r="AA41" s="9"/>
      <c r="AB41" s="9"/>
      <c r="AC41" s="24"/>
      <c r="AD41" s="9"/>
      <c r="AE41" s="9"/>
      <c r="AF41" s="9"/>
      <c r="AG41" s="9"/>
      <c r="AH41" s="9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3"/>
      <c r="CV41" s="9"/>
      <c r="CW41" s="9"/>
      <c r="CX41" s="3"/>
      <c r="CY41" s="9"/>
      <c r="CZ41" s="9"/>
      <c r="DA41" s="3"/>
      <c r="DB41" s="9"/>
      <c r="DC41" s="9"/>
      <c r="DD41" s="3">
        <v>55.636000000000003</v>
      </c>
      <c r="DE41" s="9"/>
      <c r="DF41" s="9"/>
      <c r="DG41" s="3"/>
      <c r="DH41" s="9"/>
      <c r="DI41" s="9"/>
    </row>
    <row r="42" spans="1:113" ht="11.45" hidden="1" customHeight="1">
      <c r="A42" s="28"/>
      <c r="I42" s="66"/>
      <c r="J42" s="66"/>
      <c r="K42" s="66"/>
      <c r="L42" s="66"/>
      <c r="M42" s="66"/>
      <c r="N42" s="66"/>
      <c r="O42" s="54"/>
      <c r="P42" s="54"/>
      <c r="Q42" s="54"/>
      <c r="R42" s="54">
        <v>1</v>
      </c>
      <c r="S42" s="54"/>
      <c r="T42" s="54"/>
      <c r="U42" s="104" t="s">
        <v>74</v>
      </c>
      <c r="W42" s="9"/>
      <c r="X42" s="9"/>
      <c r="Y42" s="9"/>
      <c r="Z42" s="9"/>
      <c r="AA42" s="9"/>
      <c r="AB42" s="9"/>
      <c r="AC42" s="24"/>
      <c r="AD42" s="9"/>
      <c r="AE42" s="9"/>
      <c r="AF42" s="9"/>
      <c r="AG42" s="9"/>
      <c r="AH42" s="9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</row>
    <row r="43" spans="1:113" ht="11.45" hidden="1" customHeight="1">
      <c r="I43" s="66">
        <v>1</v>
      </c>
      <c r="J43" s="66">
        <v>0.6</v>
      </c>
      <c r="K43" s="66">
        <v>1</v>
      </c>
      <c r="L43" s="66">
        <v>1</v>
      </c>
      <c r="M43" s="66">
        <v>1</v>
      </c>
      <c r="N43" s="66">
        <v>1</v>
      </c>
      <c r="O43" s="54">
        <v>1</v>
      </c>
      <c r="P43" s="54">
        <v>1</v>
      </c>
      <c r="Q43" s="54">
        <v>1</v>
      </c>
      <c r="R43" s="54">
        <v>1</v>
      </c>
      <c r="S43" s="54">
        <v>1</v>
      </c>
      <c r="T43" s="54">
        <v>1</v>
      </c>
      <c r="U43" s="104" t="s">
        <v>75</v>
      </c>
      <c r="W43" s="9"/>
      <c r="X43" s="9"/>
      <c r="Y43" s="9"/>
      <c r="Z43" s="9"/>
      <c r="AA43" s="9"/>
      <c r="AB43" s="9"/>
      <c r="AC43" s="24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</row>
    <row r="44" spans="1:113" ht="11.45" hidden="1" customHeight="1">
      <c r="I44" s="66">
        <v>32.200000000000003</v>
      </c>
      <c r="J44" s="66">
        <v>30.2</v>
      </c>
      <c r="K44" s="66">
        <v>32.200000000000003</v>
      </c>
      <c r="L44" s="66">
        <v>31.3</v>
      </c>
      <c r="M44" s="66"/>
      <c r="N44" s="66"/>
      <c r="O44" s="54"/>
      <c r="P44" s="54"/>
      <c r="Q44" s="54"/>
      <c r="R44" s="54"/>
      <c r="S44" s="54"/>
      <c r="T44" s="66">
        <v>32.200000000000003</v>
      </c>
      <c r="U44" s="104" t="s">
        <v>2</v>
      </c>
      <c r="W44" s="9"/>
      <c r="X44" s="9"/>
      <c r="Y44" s="9"/>
      <c r="Z44" s="9"/>
      <c r="AA44" s="9"/>
      <c r="AB44" s="9"/>
      <c r="AC44" s="24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</row>
    <row r="45" spans="1:113" ht="11.45" hidden="1" customHeight="1">
      <c r="A45" s="1">
        <v>1</v>
      </c>
      <c r="B45" s="111"/>
      <c r="C45" s="24"/>
      <c r="I45" s="66"/>
      <c r="J45" s="66">
        <v>1.9</v>
      </c>
      <c r="K45" s="66"/>
      <c r="L45" s="66"/>
      <c r="M45" s="66"/>
      <c r="N45" s="66"/>
      <c r="O45" s="54"/>
      <c r="P45" s="54"/>
      <c r="Q45" s="54"/>
      <c r="R45" s="54"/>
      <c r="S45" s="54"/>
      <c r="T45" s="54"/>
      <c r="U45" s="104" t="s">
        <v>76</v>
      </c>
      <c r="W45" s="9"/>
      <c r="X45" s="9"/>
      <c r="Y45" s="9"/>
      <c r="Z45" s="9"/>
      <c r="AA45" s="9"/>
      <c r="AB45" s="9"/>
      <c r="AC45" s="24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</row>
    <row r="46" spans="1:113" ht="11.45" hidden="1" customHeight="1">
      <c r="A46" s="1">
        <v>2</v>
      </c>
      <c r="B46" s="111"/>
      <c r="C46" s="24"/>
      <c r="I46" s="66">
        <v>10</v>
      </c>
      <c r="J46" s="66"/>
      <c r="K46" s="66"/>
      <c r="L46" s="66"/>
      <c r="M46" s="66"/>
      <c r="N46" s="66"/>
      <c r="O46" s="54"/>
      <c r="P46" s="54"/>
      <c r="Q46" s="54"/>
      <c r="R46" s="54"/>
      <c r="S46" s="54"/>
      <c r="T46" s="54"/>
      <c r="U46" s="104" t="s">
        <v>7</v>
      </c>
      <c r="W46" s="9"/>
      <c r="X46" s="9"/>
      <c r="Y46" s="9"/>
      <c r="Z46" s="9"/>
      <c r="AA46" s="9"/>
      <c r="AB46" s="9"/>
      <c r="AC46" s="24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</row>
    <row r="47" spans="1:113" ht="11.45" hidden="1" customHeight="1">
      <c r="A47" s="1">
        <v>3</v>
      </c>
      <c r="B47" s="111"/>
      <c r="C47" s="24"/>
      <c r="I47" s="66"/>
      <c r="J47" s="66"/>
      <c r="K47" s="66"/>
      <c r="L47" s="66"/>
      <c r="M47" s="66">
        <v>105</v>
      </c>
      <c r="N47" s="66">
        <v>105</v>
      </c>
      <c r="O47" s="54">
        <v>105</v>
      </c>
      <c r="P47" s="54">
        <v>105</v>
      </c>
      <c r="Q47" s="54">
        <v>105</v>
      </c>
      <c r="R47" s="54"/>
      <c r="S47" s="54"/>
      <c r="T47" s="54"/>
      <c r="U47" s="104" t="s">
        <v>77</v>
      </c>
      <c r="W47" s="9"/>
      <c r="X47" s="9"/>
      <c r="Y47" s="9"/>
      <c r="Z47" s="9"/>
      <c r="AA47" s="9"/>
      <c r="AB47" s="9"/>
      <c r="AC47" s="24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</row>
    <row r="48" spans="1:113" ht="11.45" hidden="1" customHeight="1">
      <c r="A48" s="1">
        <v>4</v>
      </c>
      <c r="B48" s="111"/>
      <c r="C48" s="24"/>
      <c r="I48" s="66"/>
      <c r="J48" s="66"/>
      <c r="K48" s="66"/>
      <c r="L48" s="66"/>
      <c r="M48" s="67">
        <v>5.79</v>
      </c>
      <c r="N48" s="67">
        <v>5.89</v>
      </c>
      <c r="O48" s="55">
        <v>5.89</v>
      </c>
      <c r="P48" s="55">
        <v>5.79</v>
      </c>
      <c r="Q48" s="54"/>
      <c r="R48" s="54"/>
      <c r="S48" s="54"/>
      <c r="T48" s="54"/>
      <c r="U48" s="104" t="s">
        <v>78</v>
      </c>
      <c r="W48" s="9"/>
      <c r="X48" s="9"/>
      <c r="Y48" s="9"/>
      <c r="Z48" s="9"/>
      <c r="AA48" s="9"/>
      <c r="AB48" s="9"/>
      <c r="AC48" s="24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</row>
    <row r="49" spans="1:113" ht="11.25" hidden="1" customHeight="1">
      <c r="A49" s="1">
        <v>5</v>
      </c>
      <c r="B49" s="111"/>
      <c r="C49" s="24"/>
      <c r="P49" s="16"/>
      <c r="Q49" s="8"/>
      <c r="R49" s="8"/>
      <c r="S49" s="8"/>
      <c r="T49" s="8"/>
      <c r="U49" s="90"/>
      <c r="W49" s="9"/>
      <c r="X49" s="9"/>
      <c r="Y49" s="9"/>
      <c r="Z49" s="9"/>
      <c r="AA49" s="9"/>
      <c r="AB49" s="9"/>
      <c r="AC49" s="11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11"/>
      <c r="BT49" s="25"/>
      <c r="BU49" s="11"/>
      <c r="BV49" s="25"/>
      <c r="BW49" s="11"/>
      <c r="BX49" s="26"/>
      <c r="BY49" s="11"/>
      <c r="BZ49" s="26"/>
      <c r="CA49" s="11"/>
      <c r="CB49" s="11"/>
      <c r="CC49" s="11"/>
      <c r="CD49" s="11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</row>
    <row r="50" spans="1:113" ht="12" hidden="1" customHeight="1">
      <c r="A50" s="1">
        <v>6</v>
      </c>
      <c r="B50" s="111"/>
      <c r="C50" s="24"/>
      <c r="P50" s="16"/>
      <c r="Q50" s="8"/>
      <c r="R50" s="8"/>
      <c r="S50" s="8"/>
      <c r="T50" s="8"/>
      <c r="U50" s="90"/>
      <c r="AC50" s="4"/>
      <c r="BS50" s="4"/>
      <c r="BT50" s="22"/>
      <c r="BU50" s="4"/>
      <c r="BV50" s="22"/>
      <c r="BW50" s="4"/>
      <c r="BX50" s="21"/>
      <c r="BY50" s="4"/>
      <c r="BZ50" s="21"/>
      <c r="CA50" s="4"/>
      <c r="CB50" s="4"/>
      <c r="CC50" s="4"/>
      <c r="CD50" s="4"/>
    </row>
    <row r="51" spans="1:113" ht="12" hidden="1" customHeight="1" thickBot="1">
      <c r="B51" s="111"/>
      <c r="C51" s="24"/>
      <c r="I51" s="115" t="s">
        <v>64</v>
      </c>
      <c r="J51" s="116"/>
      <c r="K51" s="116" t="s">
        <v>91</v>
      </c>
      <c r="L51" s="116"/>
      <c r="M51" s="116"/>
      <c r="N51" s="116"/>
      <c r="P51" s="44"/>
      <c r="Q51" s="112"/>
      <c r="R51" s="112"/>
      <c r="S51" s="112"/>
      <c r="T51" s="112"/>
      <c r="U51" s="90"/>
      <c r="AC51" s="4"/>
      <c r="BS51" s="4"/>
      <c r="BT51" s="22"/>
      <c r="BU51" s="4"/>
      <c r="BV51" s="22"/>
      <c r="BW51" s="4"/>
      <c r="BX51" s="45"/>
      <c r="BY51" s="4"/>
      <c r="BZ51" s="45"/>
      <c r="CA51" s="4"/>
      <c r="CB51" s="4"/>
      <c r="CC51" s="4"/>
      <c r="CD51" s="4"/>
    </row>
    <row r="52" spans="1:113" ht="12" hidden="1" customHeight="1" thickBot="1">
      <c r="B52" s="111"/>
      <c r="C52" s="24"/>
      <c r="J52" s="113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0"/>
      <c r="AC52" s="4"/>
      <c r="BS52" s="4"/>
      <c r="BT52" s="22"/>
      <c r="BU52" s="4"/>
      <c r="BV52" s="22"/>
      <c r="BW52" s="4"/>
      <c r="BX52" s="45"/>
      <c r="BY52" s="4"/>
      <c r="BZ52" s="45"/>
      <c r="CA52" s="4"/>
      <c r="CB52" s="4"/>
      <c r="CC52" s="4"/>
      <c r="CD52" s="4"/>
    </row>
    <row r="53" spans="1:113" ht="12" hidden="1" customHeight="1">
      <c r="B53" s="111"/>
      <c r="C53" s="24"/>
      <c r="G53" s="121" t="s">
        <v>59</v>
      </c>
      <c r="H53" s="122" t="s">
        <v>58</v>
      </c>
      <c r="J53" s="97"/>
      <c r="K53" s="98">
        <v>9.7799999999999994</v>
      </c>
      <c r="L53" s="98">
        <v>73.33</v>
      </c>
      <c r="M53" s="98">
        <v>75.78</v>
      </c>
      <c r="N53" s="98">
        <v>73.33</v>
      </c>
      <c r="O53" s="98">
        <v>60.95</v>
      </c>
      <c r="P53" s="98">
        <v>37.47</v>
      </c>
      <c r="Q53" s="98">
        <v>36.26</v>
      </c>
      <c r="R53" s="98">
        <v>37.47</v>
      </c>
      <c r="S53" s="98">
        <v>36.26</v>
      </c>
      <c r="T53" s="98">
        <v>37.47</v>
      </c>
      <c r="U53" s="91">
        <f>SUM(I53:T53)</f>
        <v>478.1</v>
      </c>
      <c r="AC53" s="4"/>
      <c r="BS53" s="4"/>
      <c r="BT53" s="22"/>
      <c r="BU53" s="4"/>
      <c r="BV53" s="22"/>
      <c r="BW53" s="4"/>
      <c r="BX53" s="45"/>
      <c r="BY53" s="4"/>
      <c r="BZ53" s="45"/>
      <c r="CA53" s="4"/>
      <c r="CB53" s="4"/>
      <c r="CC53" s="4"/>
      <c r="CD53" s="4"/>
    </row>
    <row r="54" spans="1:113" ht="12" hidden="1" customHeight="1">
      <c r="B54" s="111"/>
      <c r="C54" s="24"/>
      <c r="G54" s="137" t="s">
        <v>60</v>
      </c>
      <c r="H54" s="122" t="s">
        <v>58</v>
      </c>
      <c r="J54" s="99"/>
      <c r="K54" s="100">
        <v>15</v>
      </c>
      <c r="L54" s="99">
        <v>21.4</v>
      </c>
      <c r="M54" s="100">
        <v>22</v>
      </c>
      <c r="N54" s="99">
        <v>21.4</v>
      </c>
      <c r="O54" s="99">
        <v>22.1</v>
      </c>
      <c r="P54" s="99">
        <v>22.1</v>
      </c>
      <c r="Q54" s="99">
        <v>21.4</v>
      </c>
      <c r="R54" s="99">
        <v>22.1</v>
      </c>
      <c r="S54" s="99">
        <v>21.4</v>
      </c>
      <c r="T54" s="99">
        <v>22.1</v>
      </c>
      <c r="U54" s="91">
        <f t="shared" ref="U54:U55" si="4">SUM(I54:T54)</f>
        <v>211</v>
      </c>
      <c r="AC54" s="4"/>
      <c r="BS54" s="4"/>
      <c r="BT54" s="22"/>
      <c r="BU54" s="4"/>
      <c r="BV54" s="22"/>
      <c r="BW54" s="4"/>
      <c r="BX54" s="45"/>
      <c r="BY54" s="4"/>
      <c r="BZ54" s="45"/>
      <c r="CA54" s="4"/>
      <c r="CB54" s="4"/>
      <c r="CC54" s="4"/>
      <c r="CD54" s="4"/>
    </row>
    <row r="55" spans="1:113" ht="12" hidden="1" customHeight="1">
      <c r="B55" s="111"/>
      <c r="C55" s="24"/>
      <c r="G55" s="137"/>
      <c r="H55" s="122" t="s">
        <v>61</v>
      </c>
      <c r="J55" s="99">
        <v>26.7</v>
      </c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1">
        <f t="shared" si="4"/>
        <v>26.7</v>
      </c>
      <c r="AC55" s="4"/>
      <c r="BS55" s="4"/>
      <c r="BT55" s="22"/>
      <c r="BU55" s="4"/>
      <c r="BV55" s="22"/>
      <c r="BW55" s="4"/>
      <c r="BX55" s="45"/>
      <c r="BY55" s="4"/>
      <c r="BZ55" s="45"/>
      <c r="CA55" s="4"/>
      <c r="CB55" s="4"/>
      <c r="CC55" s="4"/>
      <c r="CD55" s="4"/>
    </row>
    <row r="56" spans="1:113" ht="12" hidden="1" customHeight="1" thickBot="1">
      <c r="B56" s="111"/>
      <c r="C56" s="24"/>
      <c r="G56" s="120"/>
      <c r="H56" s="90"/>
      <c r="P56" s="44"/>
      <c r="Q56" s="112"/>
      <c r="R56" s="112"/>
      <c r="S56" s="112"/>
      <c r="T56" s="112"/>
      <c r="U56" s="90"/>
      <c r="AC56" s="4"/>
      <c r="BS56" s="4"/>
      <c r="BT56" s="22"/>
      <c r="BU56" s="4"/>
      <c r="BV56" s="22"/>
      <c r="BW56" s="4"/>
      <c r="BX56" s="45"/>
      <c r="BY56" s="4"/>
      <c r="BZ56" s="45"/>
      <c r="CA56" s="4"/>
      <c r="CB56" s="4"/>
      <c r="CC56" s="4"/>
      <c r="CD56" s="4"/>
    </row>
    <row r="57" spans="1:113" ht="12" hidden="1" customHeight="1" thickBot="1">
      <c r="B57" s="111"/>
      <c r="C57" s="24"/>
      <c r="G57" s="120"/>
      <c r="H57" s="90"/>
      <c r="J57" s="117"/>
      <c r="K57" s="118"/>
      <c r="L57" s="117"/>
      <c r="M57" s="118"/>
      <c r="N57" s="117"/>
      <c r="O57" s="117"/>
      <c r="P57" s="117"/>
      <c r="Q57" s="117"/>
      <c r="R57" s="117"/>
      <c r="S57" s="117"/>
      <c r="T57" s="117"/>
      <c r="U57" s="119"/>
      <c r="AC57" s="4"/>
      <c r="BS57" s="4"/>
      <c r="BT57" s="22"/>
      <c r="BU57" s="4"/>
      <c r="BV57" s="22"/>
      <c r="BW57" s="4"/>
      <c r="BX57" s="45"/>
      <c r="BY57" s="4"/>
      <c r="BZ57" s="45"/>
      <c r="CA57" s="4"/>
      <c r="CB57" s="4"/>
      <c r="CC57" s="4"/>
      <c r="CD57" s="4"/>
    </row>
    <row r="58" spans="1:113" ht="12" hidden="1" customHeight="1">
      <c r="B58" s="111"/>
      <c r="C58" s="24"/>
      <c r="P58" s="44"/>
      <c r="Q58" s="112"/>
      <c r="R58" s="112"/>
      <c r="S58" s="112"/>
      <c r="T58" s="112"/>
      <c r="U58" s="90"/>
      <c r="AC58" s="4"/>
      <c r="BS58" s="4"/>
      <c r="BT58" s="22"/>
      <c r="BU58" s="4"/>
      <c r="BV58" s="22"/>
      <c r="BW58" s="4"/>
      <c r="BX58" s="45"/>
      <c r="BY58" s="4"/>
      <c r="BZ58" s="45"/>
      <c r="CA58" s="4"/>
      <c r="CB58" s="4"/>
      <c r="CC58" s="4"/>
      <c r="CD58" s="4"/>
    </row>
    <row r="59" spans="1:113" ht="11.45" hidden="1" customHeight="1">
      <c r="A59" s="1">
        <v>7</v>
      </c>
      <c r="B59" s="111"/>
      <c r="C59" s="24"/>
      <c r="P59" s="112"/>
      <c r="Q59" s="7"/>
      <c r="R59" s="112"/>
      <c r="S59" s="112"/>
      <c r="T59" s="112"/>
      <c r="U59" s="105"/>
      <c r="X59" s="115" t="s">
        <v>113</v>
      </c>
      <c r="Y59" s="116"/>
      <c r="Z59" s="116"/>
      <c r="BS59" s="4"/>
      <c r="BT59" s="22"/>
      <c r="BU59" s="4"/>
      <c r="BV59" s="22"/>
      <c r="BW59" s="4"/>
      <c r="BX59" s="21"/>
      <c r="BY59" s="4"/>
      <c r="BZ59" s="21"/>
      <c r="CA59" s="4"/>
      <c r="CB59" s="4"/>
      <c r="CC59" s="4"/>
      <c r="CD59" s="4"/>
    </row>
    <row r="60" spans="1:113" ht="11.45" hidden="1" customHeight="1" thickBot="1">
      <c r="A60" s="1">
        <v>8</v>
      </c>
      <c r="B60" s="111"/>
      <c r="C60" s="24"/>
      <c r="I60" s="92" t="s">
        <v>64</v>
      </c>
      <c r="J60" s="93"/>
      <c r="K60" s="1" t="s">
        <v>92</v>
      </c>
      <c r="P60" s="112"/>
      <c r="Q60" s="7"/>
      <c r="R60" s="112"/>
      <c r="S60" s="112"/>
      <c r="T60" s="112"/>
      <c r="U60" s="105"/>
      <c r="BS60" s="4"/>
      <c r="BT60" s="22"/>
      <c r="BU60" s="4"/>
      <c r="BV60" s="22"/>
      <c r="BW60" s="4"/>
      <c r="BX60" s="21"/>
      <c r="BY60" s="4"/>
      <c r="BZ60" s="19"/>
      <c r="CA60" s="4"/>
      <c r="CB60" s="4"/>
      <c r="CC60" s="4"/>
      <c r="CD60" s="4"/>
    </row>
    <row r="61" spans="1:113" ht="11.45" hidden="1" customHeight="1" thickBot="1">
      <c r="A61" s="1">
        <v>9</v>
      </c>
      <c r="B61" s="111"/>
      <c r="C61" s="24"/>
      <c r="J61" s="113"/>
      <c r="K61" s="114">
        <v>9.7799999999999994</v>
      </c>
      <c r="L61" s="114">
        <v>73.33</v>
      </c>
      <c r="M61" s="114">
        <v>75.78</v>
      </c>
      <c r="N61" s="114">
        <v>73.33</v>
      </c>
      <c r="O61" s="114">
        <v>60.95</v>
      </c>
      <c r="P61" s="114">
        <v>37.47</v>
      </c>
      <c r="Q61" s="114">
        <v>36.26</v>
      </c>
      <c r="R61" s="114">
        <v>37.47</v>
      </c>
      <c r="S61" s="114">
        <v>36.26</v>
      </c>
      <c r="T61" s="114">
        <v>37.47</v>
      </c>
      <c r="U61" s="10"/>
      <c r="W61" s="125"/>
      <c r="X61" s="126" t="s">
        <v>33</v>
      </c>
      <c r="Y61" s="127" t="s">
        <v>33</v>
      </c>
      <c r="Z61" s="127" t="s">
        <v>33</v>
      </c>
      <c r="AA61" s="127" t="s">
        <v>33</v>
      </c>
      <c r="AB61" s="127" t="s">
        <v>93</v>
      </c>
      <c r="AC61" s="127" t="s">
        <v>93</v>
      </c>
      <c r="AD61" s="127" t="s">
        <v>93</v>
      </c>
      <c r="AE61" s="127" t="s">
        <v>93</v>
      </c>
      <c r="AF61" s="127" t="s">
        <v>93</v>
      </c>
      <c r="AG61" s="127" t="s">
        <v>93</v>
      </c>
      <c r="AH61" s="127" t="s">
        <v>33</v>
      </c>
      <c r="AI61" s="127" t="s">
        <v>33</v>
      </c>
      <c r="BS61" s="4"/>
      <c r="BT61" s="22"/>
      <c r="BU61" s="4"/>
      <c r="BV61" s="22"/>
      <c r="BW61" s="4"/>
      <c r="BX61" s="21"/>
      <c r="BY61" s="4"/>
      <c r="BZ61" s="19"/>
      <c r="CA61" s="4"/>
      <c r="CB61" s="4"/>
      <c r="CC61" s="4"/>
      <c r="CD61" s="4"/>
    </row>
    <row r="62" spans="1:113" ht="11.45" hidden="1" customHeight="1" thickBot="1">
      <c r="A62" s="1">
        <v>10</v>
      </c>
      <c r="B62" s="111"/>
      <c r="C62" s="24"/>
      <c r="F62" s="95" t="s">
        <v>59</v>
      </c>
      <c r="G62" s="90" t="s">
        <v>58</v>
      </c>
      <c r="H62" s="31"/>
      <c r="I62" s="97"/>
      <c r="J62" s="97"/>
      <c r="K62" s="98">
        <v>9.7799999999999994</v>
      </c>
      <c r="L62" s="98">
        <v>73.33</v>
      </c>
      <c r="M62" s="98">
        <v>75.78</v>
      </c>
      <c r="N62" s="98">
        <v>73.33</v>
      </c>
      <c r="O62" s="98">
        <v>60.95</v>
      </c>
      <c r="P62" s="98">
        <v>37.47</v>
      </c>
      <c r="Q62" s="98">
        <v>36.26</v>
      </c>
      <c r="R62" s="98">
        <v>37.47</v>
      </c>
      <c r="S62" s="98">
        <v>36.26</v>
      </c>
      <c r="T62" s="98">
        <v>37.47</v>
      </c>
      <c r="U62" s="91">
        <f>SUM(I62:T62)</f>
        <v>478.1</v>
      </c>
      <c r="V62" s="48"/>
      <c r="W62" s="126"/>
      <c r="X62" s="124" t="s">
        <v>94</v>
      </c>
      <c r="Y62" s="124" t="s">
        <v>95</v>
      </c>
      <c r="Z62" s="124" t="s">
        <v>96</v>
      </c>
      <c r="AA62" s="124" t="s">
        <v>97</v>
      </c>
      <c r="AB62" s="124" t="s">
        <v>98</v>
      </c>
      <c r="AC62" s="124" t="s">
        <v>99</v>
      </c>
      <c r="AD62" s="124" t="s">
        <v>100</v>
      </c>
      <c r="AE62" s="124" t="s">
        <v>101</v>
      </c>
      <c r="AF62" s="124" t="s">
        <v>102</v>
      </c>
      <c r="AG62" s="124" t="s">
        <v>103</v>
      </c>
      <c r="AH62" s="124" t="s">
        <v>104</v>
      </c>
      <c r="AI62" s="124" t="s">
        <v>105</v>
      </c>
      <c r="BS62" s="4"/>
      <c r="BT62" s="22"/>
      <c r="BU62" s="4"/>
      <c r="BV62" s="22"/>
      <c r="BW62" s="4"/>
      <c r="BX62" s="21"/>
      <c r="BY62" s="4"/>
      <c r="BZ62" s="19"/>
      <c r="CA62" s="4"/>
      <c r="CB62" s="4"/>
      <c r="CC62" s="4"/>
      <c r="CD62" s="4"/>
    </row>
    <row r="63" spans="1:113" ht="11.45" hidden="1" customHeight="1" thickBot="1">
      <c r="A63" s="1">
        <v>11</v>
      </c>
      <c r="B63" s="111"/>
      <c r="C63" s="24"/>
      <c r="F63" s="139" t="s">
        <v>60</v>
      </c>
      <c r="G63" s="90" t="s">
        <v>58</v>
      </c>
      <c r="H63" s="31"/>
      <c r="I63" s="97"/>
      <c r="J63" s="99"/>
      <c r="K63" s="100">
        <v>15</v>
      </c>
      <c r="L63" s="99">
        <v>21.4</v>
      </c>
      <c r="M63" s="100">
        <v>22</v>
      </c>
      <c r="N63" s="99">
        <v>21.4</v>
      </c>
      <c r="O63" s="99">
        <v>22.1</v>
      </c>
      <c r="P63" s="99">
        <v>22.1</v>
      </c>
      <c r="Q63" s="99">
        <v>21.4</v>
      </c>
      <c r="R63" s="99">
        <v>22.1</v>
      </c>
      <c r="S63" s="99">
        <v>21.4</v>
      </c>
      <c r="T63" s="99">
        <v>22.1</v>
      </c>
      <c r="U63" s="91">
        <f t="shared" ref="U63:U66" si="5">SUM(I63:T63)</f>
        <v>211</v>
      </c>
      <c r="V63" s="138"/>
      <c r="W63" s="128" t="s">
        <v>77</v>
      </c>
      <c r="X63" s="131">
        <v>84</v>
      </c>
      <c r="Y63" s="131">
        <v>76</v>
      </c>
      <c r="Z63" s="131">
        <v>76</v>
      </c>
      <c r="AA63" s="131">
        <v>73</v>
      </c>
      <c r="AB63" s="123">
        <v>73</v>
      </c>
      <c r="AC63" s="123">
        <v>73</v>
      </c>
      <c r="AD63" s="123">
        <v>73</v>
      </c>
      <c r="AE63" s="123">
        <v>80</v>
      </c>
      <c r="AF63" s="123">
        <v>80</v>
      </c>
      <c r="AG63" s="123">
        <v>83</v>
      </c>
      <c r="AH63" s="131">
        <v>90</v>
      </c>
      <c r="AI63" s="131">
        <v>90</v>
      </c>
      <c r="BS63" s="4"/>
      <c r="BT63" s="22"/>
      <c r="BU63" s="4"/>
      <c r="BV63" s="22"/>
      <c r="BW63" s="4"/>
      <c r="BX63" s="19"/>
      <c r="BY63" s="4"/>
      <c r="BZ63" s="19"/>
      <c r="CA63" s="4"/>
      <c r="CB63" s="4"/>
      <c r="CC63" s="4"/>
      <c r="CD63" s="4"/>
    </row>
    <row r="64" spans="1:113" ht="11.45" hidden="1" customHeight="1" thickBot="1">
      <c r="A64" s="1">
        <v>12</v>
      </c>
      <c r="B64" s="111"/>
      <c r="C64" s="24"/>
      <c r="F64" s="140"/>
      <c r="G64" s="90" t="s">
        <v>61</v>
      </c>
      <c r="H64" s="31"/>
      <c r="I64" s="97"/>
      <c r="J64" s="99">
        <v>26.7</v>
      </c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1">
        <f t="shared" si="5"/>
        <v>26.7</v>
      </c>
      <c r="V64" s="138"/>
      <c r="W64" s="128" t="s">
        <v>106</v>
      </c>
      <c r="X64" s="131">
        <v>7</v>
      </c>
      <c r="Y64" s="131">
        <v>7</v>
      </c>
      <c r="Z64" s="131">
        <v>7</v>
      </c>
      <c r="AA64" s="131">
        <v>7</v>
      </c>
      <c r="AB64" s="123">
        <v>7</v>
      </c>
      <c r="AC64" s="123">
        <v>7</v>
      </c>
      <c r="AD64" s="123">
        <v>7</v>
      </c>
      <c r="AE64" s="123">
        <v>7</v>
      </c>
      <c r="AF64" s="123">
        <v>7</v>
      </c>
      <c r="AG64" s="123">
        <v>7</v>
      </c>
      <c r="AH64" s="131">
        <v>7</v>
      </c>
      <c r="AI64" s="131">
        <v>7</v>
      </c>
      <c r="BS64" s="4"/>
      <c r="BT64" s="17"/>
      <c r="BU64" s="4"/>
      <c r="BV64" s="22"/>
      <c r="BW64" s="4"/>
      <c r="BX64" s="19"/>
      <c r="BY64" s="4"/>
      <c r="BZ64" s="19"/>
      <c r="CA64" s="4"/>
      <c r="CB64" s="4"/>
      <c r="CC64" s="4"/>
      <c r="CD64" s="4"/>
    </row>
    <row r="65" spans="1:82" ht="11.45" hidden="1" customHeight="1" thickBot="1">
      <c r="B65" s="111"/>
      <c r="C65" s="24"/>
      <c r="F65" s="140"/>
      <c r="G65" s="90"/>
      <c r="H65" s="31"/>
      <c r="I65" s="97"/>
      <c r="J65" s="99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1"/>
      <c r="V65" s="138"/>
      <c r="W65" s="128" t="s">
        <v>107</v>
      </c>
      <c r="X65" s="131">
        <v>7</v>
      </c>
      <c r="Y65" s="131">
        <v>7</v>
      </c>
      <c r="Z65" s="131">
        <v>7</v>
      </c>
      <c r="AA65" s="131">
        <v>7</v>
      </c>
      <c r="AB65" s="123">
        <v>7</v>
      </c>
      <c r="AC65" s="123">
        <v>7</v>
      </c>
      <c r="AD65" s="123">
        <v>7</v>
      </c>
      <c r="AE65" s="124"/>
      <c r="AF65" s="124"/>
      <c r="AG65" s="124"/>
      <c r="AH65" s="132"/>
      <c r="AI65" s="132"/>
      <c r="BS65" s="4"/>
      <c r="BT65" s="17"/>
      <c r="BU65" s="4"/>
      <c r="BV65" s="22"/>
      <c r="BW65" s="4"/>
      <c r="BX65" s="112"/>
      <c r="BY65" s="4"/>
      <c r="BZ65" s="112"/>
      <c r="CA65" s="4"/>
      <c r="CB65" s="4"/>
      <c r="CC65" s="4"/>
      <c r="CD65" s="4"/>
    </row>
    <row r="66" spans="1:82" ht="11.45" hidden="1" customHeight="1" thickBot="1">
      <c r="A66" s="1">
        <v>13</v>
      </c>
      <c r="B66" s="111"/>
      <c r="C66" s="24"/>
      <c r="F66" s="140"/>
      <c r="G66" s="90" t="s">
        <v>62</v>
      </c>
      <c r="H66" s="31"/>
      <c r="I66" s="97">
        <v>48.7</v>
      </c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1">
        <f t="shared" si="5"/>
        <v>48.7</v>
      </c>
      <c r="V66" s="138"/>
      <c r="W66" s="128" t="s">
        <v>108</v>
      </c>
      <c r="X66" s="131">
        <v>7</v>
      </c>
      <c r="Y66" s="131">
        <v>7</v>
      </c>
      <c r="Z66" s="131">
        <v>7</v>
      </c>
      <c r="AA66" s="131">
        <v>7</v>
      </c>
      <c r="AB66" s="123">
        <v>7</v>
      </c>
      <c r="AC66" s="123">
        <v>7</v>
      </c>
      <c r="AD66" s="123">
        <v>7</v>
      </c>
      <c r="AE66" s="123">
        <v>7</v>
      </c>
      <c r="AF66" s="123">
        <v>7</v>
      </c>
      <c r="AG66" s="123">
        <v>7</v>
      </c>
      <c r="AH66" s="132"/>
      <c r="AI66" s="132"/>
      <c r="BS66" s="4"/>
      <c r="BT66" s="20"/>
      <c r="BU66" s="4"/>
      <c r="BV66" s="17"/>
      <c r="BW66" s="4"/>
      <c r="BX66" s="19"/>
      <c r="BY66" s="4"/>
      <c r="BZ66" s="19"/>
      <c r="CA66" s="4"/>
      <c r="CB66" s="4"/>
      <c r="CC66" s="4"/>
      <c r="CD66" s="4"/>
    </row>
    <row r="67" spans="1:82" ht="11.45" hidden="1" customHeight="1" thickBot="1">
      <c r="A67" s="1">
        <v>14</v>
      </c>
      <c r="B67" s="111"/>
      <c r="C67" s="24"/>
      <c r="F67" s="96"/>
      <c r="W67" s="128" t="s">
        <v>109</v>
      </c>
      <c r="X67" s="132"/>
      <c r="Y67" s="131">
        <v>8</v>
      </c>
      <c r="Z67" s="131">
        <v>8</v>
      </c>
      <c r="AA67" s="131">
        <v>8</v>
      </c>
      <c r="AB67" s="123">
        <v>8</v>
      </c>
      <c r="AC67" s="123">
        <v>8</v>
      </c>
      <c r="AD67" s="123">
        <v>8</v>
      </c>
      <c r="AE67" s="123">
        <v>8</v>
      </c>
      <c r="AF67" s="123">
        <v>8</v>
      </c>
      <c r="AG67" s="123">
        <v>8</v>
      </c>
      <c r="AH67" s="131">
        <v>8</v>
      </c>
      <c r="AI67" s="131">
        <v>8</v>
      </c>
      <c r="BS67" s="4"/>
      <c r="BT67" s="20"/>
      <c r="BU67" s="4"/>
      <c r="BV67" s="20"/>
      <c r="BW67" s="4"/>
      <c r="BX67" s="19"/>
      <c r="BY67" s="4"/>
      <c r="BZ67" s="19"/>
      <c r="CA67" s="4"/>
      <c r="CB67" s="4"/>
      <c r="CC67" s="4"/>
      <c r="CD67" s="4"/>
    </row>
    <row r="68" spans="1:82" ht="11.45" hidden="1" customHeight="1" thickBot="1">
      <c r="A68" s="1">
        <v>15</v>
      </c>
      <c r="B68" s="111"/>
      <c r="C68" s="24"/>
      <c r="F68" s="139" t="s">
        <v>66</v>
      </c>
      <c r="G68" s="90" t="s">
        <v>58</v>
      </c>
      <c r="H68" s="48"/>
      <c r="I68" s="101">
        <v>7</v>
      </c>
      <c r="J68" s="101">
        <v>7</v>
      </c>
      <c r="K68" s="101">
        <v>7</v>
      </c>
      <c r="L68" s="101">
        <v>7</v>
      </c>
      <c r="M68" s="102">
        <v>7</v>
      </c>
      <c r="N68" s="102">
        <v>7</v>
      </c>
      <c r="O68" s="102">
        <v>7</v>
      </c>
      <c r="P68" s="102">
        <v>7</v>
      </c>
      <c r="Q68" s="101">
        <v>7</v>
      </c>
      <c r="R68" s="101">
        <v>7</v>
      </c>
      <c r="S68" s="101">
        <v>7</v>
      </c>
      <c r="T68" s="101">
        <v>7</v>
      </c>
      <c r="U68" s="94">
        <f t="shared" ref="U68:U69" si="6">SUM(I68:T68)</f>
        <v>84</v>
      </c>
      <c r="W68" s="128" t="s">
        <v>110</v>
      </c>
      <c r="X68" s="132"/>
      <c r="Y68" s="132"/>
      <c r="Z68" s="132"/>
      <c r="AA68" s="131">
        <v>3</v>
      </c>
      <c r="AB68" s="123">
        <v>3</v>
      </c>
      <c r="AC68" s="123">
        <v>3</v>
      </c>
      <c r="AD68" s="123">
        <v>3</v>
      </c>
      <c r="AE68" s="123">
        <v>3</v>
      </c>
      <c r="AF68" s="123">
        <v>3</v>
      </c>
      <c r="AG68" s="124"/>
      <c r="AH68" s="132"/>
      <c r="AI68" s="132"/>
      <c r="BS68" s="4"/>
      <c r="BT68" s="20"/>
      <c r="BU68" s="4"/>
      <c r="BV68" s="17"/>
      <c r="BW68" s="4"/>
      <c r="BX68" s="19"/>
      <c r="BY68" s="4"/>
      <c r="BZ68" s="19"/>
      <c r="CA68" s="4"/>
      <c r="CB68" s="4"/>
      <c r="CC68" s="4"/>
      <c r="CD68" s="4"/>
    </row>
    <row r="69" spans="1:82" ht="11.45" hidden="1" customHeight="1" thickBot="1">
      <c r="A69" s="1">
        <v>16</v>
      </c>
      <c r="B69" s="111"/>
      <c r="C69" s="24"/>
      <c r="F69" s="140"/>
      <c r="G69" s="90" t="s">
        <v>61</v>
      </c>
      <c r="H69" s="48"/>
      <c r="I69" s="101">
        <v>7</v>
      </c>
      <c r="J69" s="101">
        <v>7</v>
      </c>
      <c r="K69" s="101">
        <v>7</v>
      </c>
      <c r="L69" s="101">
        <v>7</v>
      </c>
      <c r="M69" s="102">
        <v>7</v>
      </c>
      <c r="N69" s="102">
        <v>7</v>
      </c>
      <c r="O69" s="102">
        <v>7</v>
      </c>
      <c r="P69" s="102"/>
      <c r="Q69" s="101"/>
      <c r="R69" s="101"/>
      <c r="S69" s="101"/>
      <c r="T69" s="101"/>
      <c r="U69" s="94">
        <f t="shared" si="6"/>
        <v>49</v>
      </c>
      <c r="W69" s="128" t="s">
        <v>111</v>
      </c>
      <c r="X69" s="133">
        <v>105</v>
      </c>
      <c r="Y69" s="131">
        <v>105</v>
      </c>
      <c r="Z69" s="131">
        <v>105</v>
      </c>
      <c r="AA69" s="131">
        <v>105</v>
      </c>
      <c r="AB69" s="123">
        <v>105</v>
      </c>
      <c r="AC69" s="123">
        <v>105</v>
      </c>
      <c r="AD69" s="123">
        <v>105</v>
      </c>
      <c r="AE69" s="123">
        <v>105</v>
      </c>
      <c r="AF69" s="123">
        <v>105</v>
      </c>
      <c r="AG69" s="123">
        <v>105</v>
      </c>
      <c r="AH69" s="131">
        <v>105</v>
      </c>
      <c r="AI69" s="131">
        <v>105</v>
      </c>
      <c r="BS69" s="4"/>
      <c r="BT69" s="20"/>
      <c r="BU69" s="4"/>
      <c r="BV69" s="20"/>
      <c r="BW69" s="4"/>
      <c r="BX69" s="19"/>
      <c r="BY69" s="4"/>
      <c r="BZ69" s="19"/>
      <c r="CA69" s="4"/>
      <c r="CB69" s="4"/>
      <c r="CC69" s="4"/>
      <c r="CD69" s="4"/>
    </row>
    <row r="70" spans="1:82" ht="11.45" hidden="1" customHeight="1" thickBot="1">
      <c r="A70" s="1">
        <v>17</v>
      </c>
      <c r="B70" s="111"/>
      <c r="C70" s="24"/>
      <c r="F70" s="140"/>
      <c r="G70" s="90" t="s">
        <v>62</v>
      </c>
      <c r="H70" s="48"/>
      <c r="I70" s="101">
        <v>7</v>
      </c>
      <c r="J70" s="101">
        <v>7</v>
      </c>
      <c r="K70" s="101">
        <v>7</v>
      </c>
      <c r="L70" s="101">
        <v>7</v>
      </c>
      <c r="M70" s="102"/>
      <c r="N70" s="102"/>
      <c r="O70" s="102"/>
      <c r="P70" s="102"/>
      <c r="Q70" s="101">
        <v>7</v>
      </c>
      <c r="R70" s="101">
        <v>7</v>
      </c>
      <c r="S70" s="101"/>
      <c r="T70" s="101"/>
      <c r="U70" s="107">
        <f>SUM(I70:T70)</f>
        <v>42</v>
      </c>
      <c r="W70" s="129" t="s">
        <v>112</v>
      </c>
      <c r="X70" s="130">
        <v>1260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BS70" s="4"/>
      <c r="BT70" s="20"/>
      <c r="BU70" s="4"/>
      <c r="BV70" s="20"/>
      <c r="BW70" s="4"/>
      <c r="BX70" s="19"/>
      <c r="BY70" s="4"/>
      <c r="BZ70" s="19"/>
      <c r="CA70" s="4"/>
      <c r="CB70" s="4"/>
      <c r="CC70" s="4"/>
      <c r="CD70" s="4"/>
    </row>
    <row r="71" spans="1:82" ht="11.45" hidden="1" customHeight="1">
      <c r="A71" s="1">
        <v>18</v>
      </c>
      <c r="B71" s="111"/>
      <c r="C71" s="24"/>
      <c r="BS71" s="4"/>
      <c r="BT71" s="20"/>
      <c r="BU71" s="4"/>
      <c r="BV71" s="20"/>
      <c r="BW71" s="4"/>
      <c r="BX71" s="19"/>
      <c r="BY71" s="4"/>
      <c r="BZ71" s="19"/>
      <c r="CA71" s="4"/>
      <c r="CB71" s="4"/>
      <c r="CC71" s="4"/>
      <c r="CD71" s="4"/>
    </row>
    <row r="72" spans="1:82" ht="11.45" hidden="1" customHeight="1">
      <c r="A72" s="1">
        <v>19</v>
      </c>
      <c r="B72" s="111"/>
      <c r="C72" s="24"/>
      <c r="I72" s="51" t="s">
        <v>65</v>
      </c>
      <c r="BS72" s="4"/>
      <c r="BT72" s="20"/>
      <c r="BU72" s="4"/>
      <c r="BV72" s="20"/>
      <c r="BW72" s="4"/>
      <c r="BX72" s="19"/>
      <c r="BY72" s="4"/>
      <c r="BZ72" s="19"/>
      <c r="CA72" s="4"/>
      <c r="CB72" s="4"/>
      <c r="CC72" s="4"/>
      <c r="CD72" s="4"/>
    </row>
    <row r="73" spans="1:82" ht="11.45" hidden="1" customHeight="1">
      <c r="A73" s="1">
        <v>20</v>
      </c>
      <c r="B73" s="111"/>
      <c r="C73" s="24"/>
      <c r="BS73" s="4"/>
      <c r="BT73" s="20"/>
      <c r="BU73" s="4"/>
      <c r="BV73" s="20"/>
      <c r="BW73" s="4"/>
      <c r="BX73" s="19"/>
      <c r="BY73" s="4"/>
      <c r="BZ73" s="19"/>
      <c r="CA73" s="4"/>
      <c r="CB73" s="4"/>
      <c r="CC73" s="4"/>
      <c r="CD73" s="4"/>
    </row>
    <row r="74" spans="1:82" ht="11.45" hidden="1" customHeight="1">
      <c r="B74" s="4"/>
      <c r="C74" s="4"/>
      <c r="X74" s="108"/>
      <c r="Y74" s="109"/>
      <c r="Z74" s="110"/>
      <c r="AA74" s="110"/>
      <c r="AB74" s="4"/>
      <c r="BS74" s="4"/>
      <c r="BT74" s="17"/>
      <c r="BU74" s="4"/>
      <c r="BV74" s="20"/>
      <c r="BW74" s="4"/>
      <c r="BX74" s="19"/>
      <c r="BY74" s="4"/>
      <c r="BZ74" s="19"/>
      <c r="CA74" s="4"/>
      <c r="CB74" s="4"/>
      <c r="CC74" s="4"/>
      <c r="CD74" s="4"/>
    </row>
    <row r="75" spans="1:82" ht="11.45" hidden="1" customHeight="1">
      <c r="B75" s="4"/>
      <c r="C75" s="4"/>
      <c r="BS75" s="4"/>
      <c r="BT75" s="20"/>
      <c r="BU75" s="4"/>
      <c r="BV75" s="20"/>
      <c r="BW75" s="4"/>
      <c r="BX75" s="19"/>
      <c r="BY75" s="4"/>
      <c r="BZ75" s="19"/>
      <c r="CA75" s="4"/>
      <c r="CB75" s="4"/>
      <c r="CC75" s="4"/>
      <c r="CD75" s="4"/>
    </row>
    <row r="76" spans="1:82" ht="11.45" hidden="1" customHeight="1">
      <c r="BS76" s="4"/>
      <c r="BT76" s="20"/>
      <c r="BU76" s="4"/>
      <c r="BV76" s="20"/>
      <c r="BW76" s="4"/>
      <c r="BX76" s="19"/>
      <c r="BY76" s="4"/>
      <c r="BZ76" s="19"/>
      <c r="CA76" s="4"/>
      <c r="CB76" s="4"/>
      <c r="CC76" s="4"/>
      <c r="CD76" s="4"/>
    </row>
    <row r="77" spans="1:82" ht="11.45" hidden="1" customHeight="1">
      <c r="BS77" s="4"/>
      <c r="BT77" s="20"/>
      <c r="BU77" s="4"/>
      <c r="BV77" s="20"/>
      <c r="BW77" s="4"/>
      <c r="BX77" s="19"/>
      <c r="BY77" s="4"/>
      <c r="BZ77" s="19"/>
      <c r="CA77" s="4"/>
      <c r="CB77" s="4"/>
      <c r="CC77" s="4"/>
      <c r="CD77" s="4"/>
    </row>
    <row r="78" spans="1:82" ht="11.45" hidden="1" customHeight="1">
      <c r="BS78" s="4"/>
      <c r="BT78" s="20"/>
      <c r="BU78" s="4"/>
      <c r="BV78" s="20"/>
      <c r="BW78" s="4"/>
      <c r="BX78" s="19"/>
      <c r="BY78" s="4"/>
      <c r="BZ78" s="19"/>
      <c r="CA78" s="4"/>
      <c r="CB78" s="4"/>
      <c r="CC78" s="4"/>
      <c r="CD78" s="4"/>
    </row>
    <row r="79" spans="1:82" ht="11.45" hidden="1" customHeight="1">
      <c r="BS79" s="4"/>
      <c r="BT79" s="20"/>
      <c r="BU79" s="4"/>
      <c r="BV79" s="20"/>
      <c r="BW79" s="4"/>
      <c r="BX79" s="19"/>
      <c r="BY79" s="4"/>
      <c r="BZ79" s="19"/>
      <c r="CA79" s="4"/>
      <c r="CB79" s="4"/>
      <c r="CC79" s="4"/>
      <c r="CD79" s="4"/>
    </row>
    <row r="80" spans="1:82" ht="11.45" hidden="1" customHeight="1">
      <c r="BS80" s="4"/>
      <c r="BT80" s="20"/>
      <c r="BU80" s="4"/>
      <c r="BV80" s="20"/>
      <c r="BW80" s="4"/>
      <c r="BX80" s="19"/>
      <c r="BY80" s="4"/>
      <c r="BZ80" s="19"/>
      <c r="CA80" s="4"/>
      <c r="CB80" s="4"/>
      <c r="CC80" s="4"/>
      <c r="CD80" s="4"/>
    </row>
    <row r="81" spans="71:82" ht="11.45" hidden="1" customHeight="1">
      <c r="BS81" s="4"/>
      <c r="BT81" s="20"/>
      <c r="BU81" s="4"/>
      <c r="BV81" s="20"/>
      <c r="BW81" s="4"/>
      <c r="BX81" s="19"/>
      <c r="BY81" s="4"/>
      <c r="BZ81" s="19"/>
      <c r="CA81" s="4"/>
      <c r="CB81" s="4"/>
      <c r="CC81" s="4"/>
      <c r="CD81" s="4"/>
    </row>
    <row r="82" spans="71:82" ht="11.45" hidden="1" customHeight="1">
      <c r="BS82" s="4"/>
      <c r="BT82" s="20"/>
      <c r="BU82" s="4"/>
      <c r="BV82" s="17"/>
      <c r="BW82" s="4"/>
      <c r="BX82" s="19"/>
      <c r="BY82" s="4"/>
      <c r="BZ82" s="19"/>
      <c r="CA82" s="4"/>
      <c r="CB82" s="4"/>
      <c r="CC82" s="4"/>
      <c r="CD82" s="4"/>
    </row>
    <row r="83" spans="71:82" ht="11.45" hidden="1" customHeight="1">
      <c r="BS83" s="4"/>
      <c r="BT83" s="20"/>
      <c r="BU83" s="4"/>
      <c r="BV83" s="20"/>
      <c r="BW83" s="4"/>
      <c r="BX83" s="19"/>
      <c r="BY83" s="4"/>
      <c r="BZ83" s="19"/>
      <c r="CA83" s="4"/>
      <c r="CB83" s="4"/>
      <c r="CC83" s="4"/>
      <c r="CD83" s="4"/>
    </row>
    <row r="84" spans="71:82" ht="11.45" hidden="1" customHeight="1">
      <c r="BS84" s="4"/>
      <c r="BT84" s="20"/>
      <c r="BU84" s="4"/>
      <c r="BV84" s="20"/>
      <c r="BW84" s="4"/>
      <c r="BX84" s="19"/>
      <c r="BY84" s="4"/>
      <c r="BZ84" s="19"/>
      <c r="CA84" s="4"/>
      <c r="CB84" s="4"/>
      <c r="CC84" s="4"/>
      <c r="CD84" s="4"/>
    </row>
    <row r="85" spans="71:82" ht="11.45" hidden="1" customHeight="1">
      <c r="BS85" s="4"/>
      <c r="BT85" s="20"/>
      <c r="BU85" s="4"/>
      <c r="BV85" s="20"/>
      <c r="BW85" s="4"/>
      <c r="BX85" s="19"/>
      <c r="BY85" s="4"/>
      <c r="BZ85" s="4"/>
      <c r="CA85" s="4"/>
      <c r="CB85" s="4"/>
      <c r="CC85" s="4"/>
      <c r="CD85" s="4"/>
    </row>
    <row r="86" spans="71:82" ht="11.45" hidden="1" customHeight="1">
      <c r="BS86" s="4"/>
      <c r="BT86" s="17"/>
      <c r="BU86" s="4"/>
      <c r="BV86" s="20"/>
      <c r="BW86" s="4"/>
      <c r="BX86" s="19"/>
      <c r="BY86" s="4"/>
      <c r="BZ86" s="4"/>
      <c r="CA86" s="4"/>
      <c r="CB86" s="4"/>
      <c r="CC86" s="4"/>
      <c r="CD86" s="4"/>
    </row>
    <row r="87" spans="71:82" ht="11.45" hidden="1" customHeight="1">
      <c r="BS87" s="4"/>
      <c r="BT87" s="20"/>
      <c r="BU87" s="4"/>
      <c r="BV87" s="20"/>
      <c r="BW87" s="4"/>
      <c r="BX87" s="19"/>
      <c r="BY87" s="4"/>
      <c r="BZ87" s="4"/>
      <c r="CA87" s="4"/>
      <c r="CB87" s="4"/>
      <c r="CC87" s="4"/>
      <c r="CD87" s="4"/>
    </row>
    <row r="88" spans="71:82" ht="11.45" hidden="1" customHeight="1">
      <c r="BS88" s="4"/>
      <c r="BT88" s="20"/>
      <c r="BU88" s="4"/>
      <c r="BV88" s="20"/>
      <c r="BW88" s="4"/>
      <c r="BX88" s="4"/>
      <c r="BY88" s="4"/>
      <c r="BZ88" s="4"/>
      <c r="CA88" s="4"/>
      <c r="CB88" s="4"/>
      <c r="CC88" s="4"/>
      <c r="CD88" s="4"/>
    </row>
    <row r="89" spans="71:82" ht="11.45" hidden="1" customHeight="1">
      <c r="BS89" s="4"/>
      <c r="BT89" s="4"/>
      <c r="BU89" s="4"/>
      <c r="BV89" s="20"/>
      <c r="BW89" s="4"/>
      <c r="BX89" s="4"/>
      <c r="BY89" s="4"/>
      <c r="BZ89" s="4"/>
      <c r="CA89" s="4"/>
      <c r="CB89" s="4"/>
      <c r="CC89" s="4"/>
      <c r="CD89" s="4"/>
    </row>
    <row r="90" spans="71:82" ht="11.45" hidden="1" customHeight="1"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</row>
    <row r="91" spans="71:82" ht="11.45" hidden="1" customHeight="1"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</row>
  </sheetData>
  <mergeCells count="154">
    <mergeCell ref="B4:T4"/>
    <mergeCell ref="CL6:CN6"/>
    <mergeCell ref="BQ7:BQ9"/>
    <mergeCell ref="A2:K2"/>
    <mergeCell ref="CI6:CK6"/>
    <mergeCell ref="CI7:CI9"/>
    <mergeCell ref="CJ7:CJ9"/>
    <mergeCell ref="CK7:CK9"/>
    <mergeCell ref="BK6:BM6"/>
    <mergeCell ref="BN6:BP6"/>
    <mergeCell ref="BQ6:BS6"/>
    <mergeCell ref="BT6:BV6"/>
    <mergeCell ref="BW6:BY6"/>
    <mergeCell ref="BZ6:CB6"/>
    <mergeCell ref="CC6:CE6"/>
    <mergeCell ref="CF6:CH6"/>
    <mergeCell ref="AP6:AR6"/>
    <mergeCell ref="BD7:BD9"/>
    <mergeCell ref="BE7:BE9"/>
    <mergeCell ref="A6:A9"/>
    <mergeCell ref="B6:B9"/>
    <mergeCell ref="C6:C9"/>
    <mergeCell ref="D6:T6"/>
    <mergeCell ref="U6:W6"/>
    <mergeCell ref="X6:Z6"/>
    <mergeCell ref="AS6:AU6"/>
    <mergeCell ref="AV6:AX6"/>
    <mergeCell ref="AY6:BA6"/>
    <mergeCell ref="BB6:BD6"/>
    <mergeCell ref="BE6:BG6"/>
    <mergeCell ref="BH6:BJ6"/>
    <mergeCell ref="AJ7:AJ9"/>
    <mergeCell ref="AK7:AK9"/>
    <mergeCell ref="AL7:AL9"/>
    <mergeCell ref="AO7:AO9"/>
    <mergeCell ref="AJ6:AL6"/>
    <mergeCell ref="AM6:AO6"/>
    <mergeCell ref="AT7:AT9"/>
    <mergeCell ref="AU7:AU9"/>
    <mergeCell ref="AV7:AV9"/>
    <mergeCell ref="AW7:AW9"/>
    <mergeCell ref="AX7:AX9"/>
    <mergeCell ref="AY7:AY9"/>
    <mergeCell ref="AZ7:AZ9"/>
    <mergeCell ref="BA7:BA9"/>
    <mergeCell ref="BB7:BB9"/>
    <mergeCell ref="BC7:BC9"/>
    <mergeCell ref="AG6:AI6"/>
    <mergeCell ref="AG7:AG9"/>
    <mergeCell ref="AH7:AH9"/>
    <mergeCell ref="AI7:AI9"/>
    <mergeCell ref="AA6:AC6"/>
    <mergeCell ref="AD6:AF6"/>
    <mergeCell ref="AA7:AA9"/>
    <mergeCell ref="AB7:AB9"/>
    <mergeCell ref="AC7:AC9"/>
    <mergeCell ref="AD7:AD9"/>
    <mergeCell ref="AE7:AE9"/>
    <mergeCell ref="AF7:AF9"/>
    <mergeCell ref="CO6:CQ6"/>
    <mergeCell ref="CR6:CT6"/>
    <mergeCell ref="CU6:CW6"/>
    <mergeCell ref="CX6:CZ6"/>
    <mergeCell ref="DA6:DC6"/>
    <mergeCell ref="DD6:DF6"/>
    <mergeCell ref="DG6:DI6"/>
    <mergeCell ref="E7:E9"/>
    <mergeCell ref="F7:F9"/>
    <mergeCell ref="G7:G9"/>
    <mergeCell ref="H7:H9"/>
    <mergeCell ref="I7:T7"/>
    <mergeCell ref="U7:U9"/>
    <mergeCell ref="V7:V9"/>
    <mergeCell ref="W7:W9"/>
    <mergeCell ref="X7:X9"/>
    <mergeCell ref="Y7:Y9"/>
    <mergeCell ref="Z7:Z9"/>
    <mergeCell ref="AP7:AP9"/>
    <mergeCell ref="AQ7:AQ9"/>
    <mergeCell ref="AR7:AR9"/>
    <mergeCell ref="AS7:AS9"/>
    <mergeCell ref="AM7:AM9"/>
    <mergeCell ref="AN7:AN9"/>
    <mergeCell ref="DI7:DI9"/>
    <mergeCell ref="D8:D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CT7:CT9"/>
    <mergeCell ref="CU7:CU9"/>
    <mergeCell ref="CS7:CS9"/>
    <mergeCell ref="BY7:BY9"/>
    <mergeCell ref="BF7:BF9"/>
    <mergeCell ref="BG7:BG9"/>
    <mergeCell ref="BH7:BH9"/>
    <mergeCell ref="BI7:BI9"/>
    <mergeCell ref="BJ7:BJ9"/>
    <mergeCell ref="BK7:BK9"/>
    <mergeCell ref="V63:V66"/>
    <mergeCell ref="F63:F66"/>
    <mergeCell ref="F68:F70"/>
    <mergeCell ref="E11:E14"/>
    <mergeCell ref="F11:F14"/>
    <mergeCell ref="DC7:DC9"/>
    <mergeCell ref="DD7:DD9"/>
    <mergeCell ref="CV7:CV9"/>
    <mergeCell ref="CW7:CW9"/>
    <mergeCell ref="CX7:CX9"/>
    <mergeCell ref="CY7:CY9"/>
    <mergeCell ref="CZ7:CZ9"/>
    <mergeCell ref="DA7:DA9"/>
    <mergeCell ref="DB7:DB9"/>
    <mergeCell ref="CH7:CH9"/>
    <mergeCell ref="CL7:CL9"/>
    <mergeCell ref="CM7:CM9"/>
    <mergeCell ref="CN7:CN9"/>
    <mergeCell ref="BZ7:BZ9"/>
    <mergeCell ref="CA7:CA9"/>
    <mergeCell ref="CG7:CG9"/>
    <mergeCell ref="BL7:BL9"/>
    <mergeCell ref="BM7:BM9"/>
    <mergeCell ref="BN7:BN9"/>
    <mergeCell ref="CO7:CO9"/>
    <mergeCell ref="CP7:CP9"/>
    <mergeCell ref="CQ7:CQ9"/>
    <mergeCell ref="CR7:CR9"/>
    <mergeCell ref="G54:G55"/>
    <mergeCell ref="DE7:DE9"/>
    <mergeCell ref="DF7:DF9"/>
    <mergeCell ref="DG7:DG9"/>
    <mergeCell ref="DH7:DH9"/>
    <mergeCell ref="CB7:CB9"/>
    <mergeCell ref="CC7:CC9"/>
    <mergeCell ref="CD7:CD9"/>
    <mergeCell ref="CE7:CE9"/>
    <mergeCell ref="CF7:CF9"/>
    <mergeCell ref="BV7:BV9"/>
    <mergeCell ref="BW7:BW9"/>
    <mergeCell ref="BX7:BX9"/>
    <mergeCell ref="BR7:BR9"/>
    <mergeCell ref="BS7:BS9"/>
    <mergeCell ref="BT7:BT9"/>
    <mergeCell ref="BO7:BO9"/>
    <mergeCell ref="BP7:BP9"/>
    <mergeCell ref="BU7:BU9"/>
  </mergeCells>
  <pageMargins left="0.39370078740157483" right="0.39370078740157483" top="0.39370078740157483" bottom="0.39370078740157483" header="0" footer="0"/>
  <pageSetup paperSize="8" scale="7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Айсаров Руслан Рахмаджанович</dc:creator>
  <cp:lastModifiedBy>Korovin_AV</cp:lastModifiedBy>
  <cp:lastPrinted>2020-12-03T12:38:36Z</cp:lastPrinted>
  <dcterms:created xsi:type="dcterms:W3CDTF">2020-11-24T08:17:31Z</dcterms:created>
  <dcterms:modified xsi:type="dcterms:W3CDTF">2021-11-28T10:19:22Z</dcterms:modified>
</cp:coreProperties>
</file>